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6\"/>
    </mc:Choice>
  </mc:AlternateContent>
  <xr:revisionPtr revIDLastSave="0" documentId="8_{DA5EBF37-8E02-4AD1-9429-3D425F418D5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'DC42'!$A$1:$L$61</definedName>
    <definedName name="_xlnm.Print_Area" localSheetId="10">'DC48'!$A$1:$L$61</definedName>
    <definedName name="_xlnm.Print_Area" localSheetId="0">EKU!$A$1:$L$61</definedName>
    <definedName name="_xlnm.Print_Area" localSheetId="3">'GT421'!$A$1:$L$61</definedName>
    <definedName name="_xlnm.Print_Area" localSheetId="4">'GT422'!$A$1:$L$61</definedName>
    <definedName name="_xlnm.Print_Area" localSheetId="5">'GT423'!$A$1:$L$61</definedName>
    <definedName name="_xlnm.Print_Area" localSheetId="7">'GT481'!$A$1:$L$61</definedName>
    <definedName name="_xlnm.Print_Area" localSheetId="8">'GT484'!$A$1:$L$61</definedName>
    <definedName name="_xlnm.Print_Area" localSheetId="9">'GT485'!$A$1:$L$61</definedName>
    <definedName name="_xlnm.Print_Area" localSheetId="1">JHB!$A$1:$L$61</definedName>
    <definedName name="_xlnm.Print_Area" localSheetId="11">Summary!$A$1:$L$61</definedName>
    <definedName name="_xlnm.Print_Area" localSheetId="2">TSH!$A$1:$L$61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K43" i="2"/>
  <c r="J43" i="2"/>
  <c r="I43" i="2"/>
  <c r="H43" i="2"/>
  <c r="G43" i="2"/>
  <c r="F43" i="2"/>
  <c r="E43" i="2"/>
  <c r="D43" i="2"/>
  <c r="C43" i="2"/>
  <c r="L37" i="2"/>
  <c r="L44" i="2" s="1"/>
  <c r="K37" i="2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L25" i="2"/>
  <c r="K25" i="2"/>
  <c r="J25" i="2"/>
  <c r="I25" i="2"/>
  <c r="H25" i="2"/>
  <c r="G25" i="2"/>
  <c r="F25" i="2"/>
  <c r="E25" i="2"/>
  <c r="D25" i="2"/>
  <c r="C25" i="2"/>
  <c r="L13" i="2"/>
  <c r="L26" i="2" s="1"/>
  <c r="K13" i="2"/>
  <c r="K26" i="2" s="1"/>
  <c r="J13" i="2"/>
  <c r="J26" i="2" s="1"/>
  <c r="I13" i="2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L50" i="3"/>
  <c r="K50" i="3"/>
  <c r="J50" i="3"/>
  <c r="I50" i="3"/>
  <c r="H50" i="3"/>
  <c r="G50" i="3"/>
  <c r="F50" i="3"/>
  <c r="E50" i="3"/>
  <c r="D50" i="3"/>
  <c r="C50" i="3"/>
  <c r="L43" i="3"/>
  <c r="K43" i="3"/>
  <c r="J43" i="3"/>
  <c r="I43" i="3"/>
  <c r="H43" i="3"/>
  <c r="G43" i="3"/>
  <c r="F43" i="3"/>
  <c r="E43" i="3"/>
  <c r="D43" i="3"/>
  <c r="C43" i="3"/>
  <c r="L37" i="3"/>
  <c r="L44" i="3" s="1"/>
  <c r="K37" i="3"/>
  <c r="J37" i="3"/>
  <c r="J44" i="3" s="1"/>
  <c r="I37" i="3"/>
  <c r="I44" i="3" s="1"/>
  <c r="H37" i="3"/>
  <c r="G37" i="3"/>
  <c r="F37" i="3"/>
  <c r="F44" i="3" s="1"/>
  <c r="E37" i="3"/>
  <c r="D37" i="3"/>
  <c r="D44" i="3" s="1"/>
  <c r="C37" i="3"/>
  <c r="L25" i="3"/>
  <c r="K25" i="3"/>
  <c r="J25" i="3"/>
  <c r="I25" i="3"/>
  <c r="H25" i="3"/>
  <c r="G25" i="3"/>
  <c r="F25" i="3"/>
  <c r="E25" i="3"/>
  <c r="D25" i="3"/>
  <c r="C25" i="3"/>
  <c r="L13" i="3"/>
  <c r="L26" i="3" s="1"/>
  <c r="K13" i="3"/>
  <c r="K26" i="3" s="1"/>
  <c r="J13" i="3"/>
  <c r="J26" i="3" s="1"/>
  <c r="I13" i="3"/>
  <c r="H13" i="3"/>
  <c r="H26" i="3" s="1"/>
  <c r="G13" i="3"/>
  <c r="G26" i="3" s="1"/>
  <c r="F13" i="3"/>
  <c r="E13" i="3"/>
  <c r="D13" i="3"/>
  <c r="D26" i="3" s="1"/>
  <c r="C13" i="3"/>
  <c r="C26" i="3" s="1"/>
  <c r="L50" i="4"/>
  <c r="K50" i="4"/>
  <c r="J50" i="4"/>
  <c r="I50" i="4"/>
  <c r="H50" i="4"/>
  <c r="G50" i="4"/>
  <c r="F50" i="4"/>
  <c r="E50" i="4"/>
  <c r="D50" i="4"/>
  <c r="C50" i="4"/>
  <c r="J44" i="4"/>
  <c r="I44" i="4"/>
  <c r="L43" i="4"/>
  <c r="K43" i="4"/>
  <c r="J43" i="4"/>
  <c r="I43" i="4"/>
  <c r="H43" i="4"/>
  <c r="G43" i="4"/>
  <c r="F43" i="4"/>
  <c r="E43" i="4"/>
  <c r="D43" i="4"/>
  <c r="C43" i="4"/>
  <c r="L37" i="4"/>
  <c r="L44" i="4" s="1"/>
  <c r="K37" i="4"/>
  <c r="K44" i="4" s="1"/>
  <c r="J37" i="4"/>
  <c r="I37" i="4"/>
  <c r="H37" i="4"/>
  <c r="H44" i="4" s="1"/>
  <c r="G37" i="4"/>
  <c r="G44" i="4" s="1"/>
  <c r="F37" i="4"/>
  <c r="E37" i="4"/>
  <c r="D37" i="4"/>
  <c r="D44" i="4" s="1"/>
  <c r="C37" i="4"/>
  <c r="C44" i="4" s="1"/>
  <c r="L25" i="4"/>
  <c r="K25" i="4"/>
  <c r="J25" i="4"/>
  <c r="I25" i="4"/>
  <c r="H25" i="4"/>
  <c r="G25" i="4"/>
  <c r="F25" i="4"/>
  <c r="E25" i="4"/>
  <c r="D25" i="4"/>
  <c r="C25" i="4"/>
  <c r="L13" i="4"/>
  <c r="K13" i="4"/>
  <c r="J13" i="4"/>
  <c r="J26" i="4" s="1"/>
  <c r="I13" i="4"/>
  <c r="H13" i="4"/>
  <c r="H26" i="4" s="1"/>
  <c r="G13" i="4"/>
  <c r="G26" i="4" s="1"/>
  <c r="F13" i="4"/>
  <c r="F26" i="4" s="1"/>
  <c r="E13" i="4"/>
  <c r="E26" i="4" s="1"/>
  <c r="D13" i="4"/>
  <c r="C13" i="4"/>
  <c r="L50" i="5"/>
  <c r="K50" i="5"/>
  <c r="J50" i="5"/>
  <c r="I50" i="5"/>
  <c r="H50" i="5"/>
  <c r="G50" i="5"/>
  <c r="F50" i="5"/>
  <c r="E50" i="5"/>
  <c r="D50" i="5"/>
  <c r="C50" i="5"/>
  <c r="L43" i="5"/>
  <c r="K43" i="5"/>
  <c r="J43" i="5"/>
  <c r="I43" i="5"/>
  <c r="H43" i="5"/>
  <c r="G43" i="5"/>
  <c r="F43" i="5"/>
  <c r="E43" i="5"/>
  <c r="D43" i="5"/>
  <c r="C43" i="5"/>
  <c r="L37" i="5"/>
  <c r="K37" i="5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C37" i="5"/>
  <c r="L25" i="5"/>
  <c r="K25" i="5"/>
  <c r="J25" i="5"/>
  <c r="I25" i="5"/>
  <c r="H25" i="5"/>
  <c r="G25" i="5"/>
  <c r="F25" i="5"/>
  <c r="E25" i="5"/>
  <c r="D25" i="5"/>
  <c r="C25" i="5"/>
  <c r="L13" i="5"/>
  <c r="L26" i="5" s="1"/>
  <c r="K13" i="5"/>
  <c r="K26" i="5" s="1"/>
  <c r="J13" i="5"/>
  <c r="I13" i="5"/>
  <c r="H13" i="5"/>
  <c r="H26" i="5" s="1"/>
  <c r="G13" i="5"/>
  <c r="G26" i="5" s="1"/>
  <c r="F13" i="5"/>
  <c r="F26" i="5" s="1"/>
  <c r="E13" i="5"/>
  <c r="E26" i="5" s="1"/>
  <c r="D13" i="5"/>
  <c r="D26" i="5" s="1"/>
  <c r="C13" i="5"/>
  <c r="C26" i="5" s="1"/>
  <c r="L50" i="6"/>
  <c r="K50" i="6"/>
  <c r="J50" i="6"/>
  <c r="I50" i="6"/>
  <c r="H50" i="6"/>
  <c r="G50" i="6"/>
  <c r="F50" i="6"/>
  <c r="E50" i="6"/>
  <c r="D50" i="6"/>
  <c r="C50" i="6"/>
  <c r="L43" i="6"/>
  <c r="K43" i="6"/>
  <c r="J43" i="6"/>
  <c r="I43" i="6"/>
  <c r="H43" i="6"/>
  <c r="G43" i="6"/>
  <c r="F43" i="6"/>
  <c r="E43" i="6"/>
  <c r="D43" i="6"/>
  <c r="C43" i="6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L25" i="6"/>
  <c r="K25" i="6"/>
  <c r="J25" i="6"/>
  <c r="I25" i="6"/>
  <c r="H25" i="6"/>
  <c r="G25" i="6"/>
  <c r="F25" i="6"/>
  <c r="E25" i="6"/>
  <c r="D25" i="6"/>
  <c r="C25" i="6"/>
  <c r="L13" i="6"/>
  <c r="L26" i="6" s="1"/>
  <c r="K13" i="6"/>
  <c r="K26" i="6" s="1"/>
  <c r="J13" i="6"/>
  <c r="J26" i="6" s="1"/>
  <c r="I13" i="6"/>
  <c r="I26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L50" i="7"/>
  <c r="K50" i="7"/>
  <c r="J50" i="7"/>
  <c r="I50" i="7"/>
  <c r="H50" i="7"/>
  <c r="G50" i="7"/>
  <c r="F50" i="7"/>
  <c r="E50" i="7"/>
  <c r="D50" i="7"/>
  <c r="C50" i="7"/>
  <c r="L43" i="7"/>
  <c r="K43" i="7"/>
  <c r="J43" i="7"/>
  <c r="I43" i="7"/>
  <c r="H43" i="7"/>
  <c r="G43" i="7"/>
  <c r="F43" i="7"/>
  <c r="E43" i="7"/>
  <c r="D43" i="7"/>
  <c r="C43" i="7"/>
  <c r="L37" i="7"/>
  <c r="L44" i="7" s="1"/>
  <c r="K37" i="7"/>
  <c r="K44" i="7" s="1"/>
  <c r="J37" i="7"/>
  <c r="J44" i="7" s="1"/>
  <c r="I37" i="7"/>
  <c r="I44" i="7" s="1"/>
  <c r="H37" i="7"/>
  <c r="G37" i="7"/>
  <c r="F37" i="7"/>
  <c r="F44" i="7" s="1"/>
  <c r="E37" i="7"/>
  <c r="E44" i="7" s="1"/>
  <c r="D37" i="7"/>
  <c r="D44" i="7" s="1"/>
  <c r="C37" i="7"/>
  <c r="C44" i="7" s="1"/>
  <c r="G26" i="7"/>
  <c r="L25" i="7"/>
  <c r="K25" i="7"/>
  <c r="J25" i="7"/>
  <c r="I25" i="7"/>
  <c r="H25" i="7"/>
  <c r="G25" i="7"/>
  <c r="F25" i="7"/>
  <c r="E25" i="7"/>
  <c r="D25" i="7"/>
  <c r="C25" i="7"/>
  <c r="L13" i="7"/>
  <c r="L26" i="7" s="1"/>
  <c r="K13" i="7"/>
  <c r="K26" i="7" s="1"/>
  <c r="J13" i="7"/>
  <c r="J26" i="7" s="1"/>
  <c r="I13" i="7"/>
  <c r="I26" i="7" s="1"/>
  <c r="H13" i="7"/>
  <c r="H26" i="7" s="1"/>
  <c r="G13" i="7"/>
  <c r="F13" i="7"/>
  <c r="E13" i="7"/>
  <c r="D13" i="7"/>
  <c r="D26" i="7" s="1"/>
  <c r="C13" i="7"/>
  <c r="C26" i="7" s="1"/>
  <c r="L50" i="8"/>
  <c r="K50" i="8"/>
  <c r="J50" i="8"/>
  <c r="I50" i="8"/>
  <c r="H50" i="8"/>
  <c r="G50" i="8"/>
  <c r="F50" i="8"/>
  <c r="E50" i="8"/>
  <c r="D50" i="8"/>
  <c r="C50" i="8"/>
  <c r="J44" i="8"/>
  <c r="I44" i="8"/>
  <c r="L43" i="8"/>
  <c r="K43" i="8"/>
  <c r="J43" i="8"/>
  <c r="I43" i="8"/>
  <c r="H43" i="8"/>
  <c r="G43" i="8"/>
  <c r="F43" i="8"/>
  <c r="E43" i="8"/>
  <c r="D43" i="8"/>
  <c r="C43" i="8"/>
  <c r="L37" i="8"/>
  <c r="L44" i="8" s="1"/>
  <c r="K37" i="8"/>
  <c r="K44" i="8" s="1"/>
  <c r="J37" i="8"/>
  <c r="I37" i="8"/>
  <c r="H37" i="8"/>
  <c r="H44" i="8" s="1"/>
  <c r="G37" i="8"/>
  <c r="G44" i="8" s="1"/>
  <c r="F37" i="8"/>
  <c r="E37" i="8"/>
  <c r="D37" i="8"/>
  <c r="D44" i="8" s="1"/>
  <c r="C37" i="8"/>
  <c r="C44" i="8" s="1"/>
  <c r="L25" i="8"/>
  <c r="K25" i="8"/>
  <c r="J25" i="8"/>
  <c r="I25" i="8"/>
  <c r="H25" i="8"/>
  <c r="G25" i="8"/>
  <c r="F25" i="8"/>
  <c r="E25" i="8"/>
  <c r="D25" i="8"/>
  <c r="C25" i="8"/>
  <c r="L13" i="8"/>
  <c r="K13" i="8"/>
  <c r="J13" i="8"/>
  <c r="J26" i="8" s="1"/>
  <c r="I13" i="8"/>
  <c r="I26" i="8" s="1"/>
  <c r="H13" i="8"/>
  <c r="H26" i="8" s="1"/>
  <c r="G13" i="8"/>
  <c r="G26" i="8" s="1"/>
  <c r="F13" i="8"/>
  <c r="F26" i="8" s="1"/>
  <c r="E13" i="8"/>
  <c r="E26" i="8" s="1"/>
  <c r="D13" i="8"/>
  <c r="C13" i="8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H43" i="9"/>
  <c r="G43" i="9"/>
  <c r="F43" i="9"/>
  <c r="E43" i="9"/>
  <c r="D43" i="9"/>
  <c r="C43" i="9"/>
  <c r="L37" i="9"/>
  <c r="K37" i="9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L25" i="9"/>
  <c r="K25" i="9"/>
  <c r="J25" i="9"/>
  <c r="I25" i="9"/>
  <c r="H25" i="9"/>
  <c r="G25" i="9"/>
  <c r="F25" i="9"/>
  <c r="E25" i="9"/>
  <c r="D25" i="9"/>
  <c r="C25" i="9"/>
  <c r="L13" i="9"/>
  <c r="L26" i="9" s="1"/>
  <c r="K13" i="9"/>
  <c r="K26" i="9" s="1"/>
  <c r="J13" i="9"/>
  <c r="I13" i="9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I43" i="10"/>
  <c r="H43" i="10"/>
  <c r="G43" i="10"/>
  <c r="F43" i="10"/>
  <c r="E43" i="10"/>
  <c r="D43" i="10"/>
  <c r="C43" i="10"/>
  <c r="L37" i="10"/>
  <c r="L44" i="10" s="1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L25" i="10"/>
  <c r="K25" i="10"/>
  <c r="J25" i="10"/>
  <c r="I25" i="10"/>
  <c r="H25" i="10"/>
  <c r="G25" i="10"/>
  <c r="F25" i="10"/>
  <c r="E25" i="10"/>
  <c r="D25" i="10"/>
  <c r="C25" i="10"/>
  <c r="L13" i="10"/>
  <c r="L26" i="10" s="1"/>
  <c r="K13" i="10"/>
  <c r="K26" i="10" s="1"/>
  <c r="J13" i="10"/>
  <c r="I13" i="10"/>
  <c r="H13" i="10"/>
  <c r="H26" i="10" s="1"/>
  <c r="H45" i="10" s="1"/>
  <c r="G13" i="10"/>
  <c r="G26" i="10" s="1"/>
  <c r="F13" i="10"/>
  <c r="F26" i="10" s="1"/>
  <c r="E13" i="10"/>
  <c r="E26" i="10" s="1"/>
  <c r="D13" i="10"/>
  <c r="D26" i="10" s="1"/>
  <c r="C13" i="10"/>
  <c r="C26" i="10" s="1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E43" i="11"/>
  <c r="D43" i="11"/>
  <c r="C43" i="1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L25" i="11"/>
  <c r="K25" i="11"/>
  <c r="J25" i="11"/>
  <c r="I25" i="11"/>
  <c r="H25" i="11"/>
  <c r="G25" i="11"/>
  <c r="F25" i="11"/>
  <c r="E25" i="11"/>
  <c r="D25" i="11"/>
  <c r="C25" i="11"/>
  <c r="L13" i="11"/>
  <c r="L26" i="11" s="1"/>
  <c r="K13" i="11"/>
  <c r="K26" i="11" s="1"/>
  <c r="J13" i="11"/>
  <c r="I13" i="11"/>
  <c r="H13" i="11"/>
  <c r="H26" i="11" s="1"/>
  <c r="G13" i="11"/>
  <c r="G26" i="11" s="1"/>
  <c r="F13" i="11"/>
  <c r="F26" i="11" s="1"/>
  <c r="E13" i="11"/>
  <c r="E26" i="11" s="1"/>
  <c r="D13" i="11"/>
  <c r="D26" i="11" s="1"/>
  <c r="C13" i="11"/>
  <c r="C26" i="11" s="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I43" i="12"/>
  <c r="H43" i="12"/>
  <c r="G43" i="12"/>
  <c r="F43" i="12"/>
  <c r="E43" i="12"/>
  <c r="D43" i="12"/>
  <c r="C43" i="12"/>
  <c r="C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L25" i="12"/>
  <c r="K25" i="12"/>
  <c r="J25" i="12"/>
  <c r="I25" i="12"/>
  <c r="H25" i="12"/>
  <c r="G25" i="12"/>
  <c r="F25" i="12"/>
  <c r="E25" i="12"/>
  <c r="D25" i="12"/>
  <c r="C25" i="12"/>
  <c r="L13" i="12"/>
  <c r="L26" i="12" s="1"/>
  <c r="K13" i="12"/>
  <c r="K26" i="12" s="1"/>
  <c r="J13" i="12"/>
  <c r="J26" i="12" s="1"/>
  <c r="I13" i="12"/>
  <c r="H13" i="12"/>
  <c r="H26" i="12" s="1"/>
  <c r="H45" i="12" s="1"/>
  <c r="G13" i="12"/>
  <c r="G26" i="12" s="1"/>
  <c r="F13" i="12"/>
  <c r="E13" i="12"/>
  <c r="E26" i="12" s="1"/>
  <c r="D13" i="12"/>
  <c r="D26" i="12" s="1"/>
  <c r="C13" i="12"/>
  <c r="C26" i="12" s="1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H43" i="1"/>
  <c r="G43" i="1"/>
  <c r="F43" i="1"/>
  <c r="E43" i="1"/>
  <c r="D43" i="1"/>
  <c r="C43" i="1"/>
  <c r="L37" i="1"/>
  <c r="L44" i="1" s="1"/>
  <c r="K37" i="1"/>
  <c r="K44" i="1" s="1"/>
  <c r="J37" i="1"/>
  <c r="J44" i="1" s="1"/>
  <c r="I37" i="1"/>
  <c r="I44" i="1" s="1"/>
  <c r="H37" i="1"/>
  <c r="G37" i="1"/>
  <c r="G44" i="1" s="1"/>
  <c r="F37" i="1"/>
  <c r="F44" i="1" s="1"/>
  <c r="E37" i="1"/>
  <c r="E44" i="1" s="1"/>
  <c r="D37" i="1"/>
  <c r="D44" i="1" s="1"/>
  <c r="C37" i="1"/>
  <c r="C44" i="1" s="1"/>
  <c r="L25" i="1"/>
  <c r="K25" i="1"/>
  <c r="J25" i="1"/>
  <c r="I25" i="1"/>
  <c r="H25" i="1"/>
  <c r="G25" i="1"/>
  <c r="F25" i="1"/>
  <c r="E25" i="1"/>
  <c r="D25" i="1"/>
  <c r="C25" i="1"/>
  <c r="L13" i="1"/>
  <c r="L26" i="1" s="1"/>
  <c r="K13" i="1"/>
  <c r="K26" i="1" s="1"/>
  <c r="J13" i="1"/>
  <c r="J26" i="1" s="1"/>
  <c r="I13" i="1"/>
  <c r="H13" i="1"/>
  <c r="H26" i="1" s="1"/>
  <c r="G13" i="1"/>
  <c r="G26" i="1" s="1"/>
  <c r="G45" i="1" s="1"/>
  <c r="F13" i="1"/>
  <c r="E13" i="1"/>
  <c r="E26" i="1" s="1"/>
  <c r="D13" i="1"/>
  <c r="D26" i="1" s="1"/>
  <c r="C13" i="1"/>
  <c r="C26" i="1" s="1"/>
  <c r="H45" i="11" l="1"/>
  <c r="C45" i="5"/>
  <c r="K45" i="12"/>
  <c r="E45" i="11"/>
  <c r="E45" i="10"/>
  <c r="I45" i="7"/>
  <c r="K45" i="2"/>
  <c r="I26" i="2"/>
  <c r="I45" i="2" s="1"/>
  <c r="C44" i="2"/>
  <c r="C45" i="2" s="1"/>
  <c r="K44" i="2"/>
  <c r="J45" i="6"/>
  <c r="J45" i="7"/>
  <c r="J45" i="3"/>
  <c r="J45" i="1"/>
  <c r="C45" i="12"/>
  <c r="I45" i="8"/>
  <c r="K45" i="3"/>
  <c r="I26" i="3"/>
  <c r="I45" i="3" s="1"/>
  <c r="E44" i="3"/>
  <c r="C44" i="3"/>
  <c r="C45" i="3" s="1"/>
  <c r="K44" i="3"/>
  <c r="C45" i="9"/>
  <c r="L45" i="9"/>
  <c r="J45" i="8"/>
  <c r="J45" i="4"/>
  <c r="E45" i="4"/>
  <c r="D45" i="9"/>
  <c r="F26" i="1"/>
  <c r="F26" i="12"/>
  <c r="I26" i="11"/>
  <c r="I45" i="11" s="1"/>
  <c r="I26" i="10"/>
  <c r="I45" i="10" s="1"/>
  <c r="I26" i="9"/>
  <c r="I45" i="9" s="1"/>
  <c r="C44" i="9"/>
  <c r="K44" i="9"/>
  <c r="C26" i="8"/>
  <c r="K26" i="8"/>
  <c r="E44" i="8"/>
  <c r="E45" i="8" s="1"/>
  <c r="E26" i="7"/>
  <c r="G44" i="7"/>
  <c r="G45" i="7" s="1"/>
  <c r="I26" i="5"/>
  <c r="I45" i="5" s="1"/>
  <c r="C44" i="5"/>
  <c r="K44" i="5"/>
  <c r="K45" i="5" s="1"/>
  <c r="C26" i="4"/>
  <c r="C45" i="4" s="1"/>
  <c r="K26" i="4"/>
  <c r="I26" i="4"/>
  <c r="I45" i="4" s="1"/>
  <c r="E44" i="4"/>
  <c r="E26" i="3"/>
  <c r="G44" i="3"/>
  <c r="G45" i="3" s="1"/>
  <c r="J45" i="12"/>
  <c r="K45" i="10"/>
  <c r="K45" i="9"/>
  <c r="I45" i="6"/>
  <c r="J45" i="2"/>
  <c r="I26" i="1"/>
  <c r="I45" i="1" s="1"/>
  <c r="H44" i="1"/>
  <c r="H45" i="1" s="1"/>
  <c r="I26" i="12"/>
  <c r="I45" i="12" s="1"/>
  <c r="K44" i="12"/>
  <c r="J26" i="11"/>
  <c r="J45" i="11" s="1"/>
  <c r="C44" i="11"/>
  <c r="C45" i="11" s="1"/>
  <c r="K44" i="11"/>
  <c r="K45" i="11" s="1"/>
  <c r="J26" i="10"/>
  <c r="J45" i="10" s="1"/>
  <c r="C44" i="10"/>
  <c r="C45" i="10" s="1"/>
  <c r="K44" i="10"/>
  <c r="J26" i="9"/>
  <c r="J45" i="9" s="1"/>
  <c r="D44" i="9"/>
  <c r="L44" i="9"/>
  <c r="D26" i="8"/>
  <c r="L26" i="8"/>
  <c r="F44" i="8"/>
  <c r="F45" i="8" s="1"/>
  <c r="F26" i="7"/>
  <c r="F45" i="7" s="1"/>
  <c r="H44" i="7"/>
  <c r="H45" i="7" s="1"/>
  <c r="J26" i="5"/>
  <c r="J45" i="5" s="1"/>
  <c r="D44" i="5"/>
  <c r="D45" i="5" s="1"/>
  <c r="L44" i="5"/>
  <c r="L45" i="5" s="1"/>
  <c r="D26" i="4"/>
  <c r="L26" i="4"/>
  <c r="F44" i="4"/>
  <c r="F45" i="4" s="1"/>
  <c r="F26" i="3"/>
  <c r="H44" i="3"/>
  <c r="H45" i="3" s="1"/>
  <c r="K45" i="1"/>
  <c r="D45" i="11"/>
  <c r="L45" i="11"/>
  <c r="D45" i="10"/>
  <c r="L45" i="10"/>
  <c r="D45" i="12"/>
  <c r="E45" i="5"/>
  <c r="G45" i="4"/>
  <c r="E45" i="12"/>
  <c r="H45" i="8"/>
  <c r="D45" i="6"/>
  <c r="L45" i="6"/>
  <c r="F45" i="5"/>
  <c r="H45" i="4"/>
  <c r="D45" i="2"/>
  <c r="L45" i="2"/>
  <c r="L45" i="12"/>
  <c r="G45" i="9"/>
  <c r="C45" i="7"/>
  <c r="E45" i="6"/>
  <c r="G45" i="5"/>
  <c r="E45" i="2"/>
  <c r="D45" i="1"/>
  <c r="G45" i="8"/>
  <c r="K45" i="6"/>
  <c r="E45" i="1"/>
  <c r="G45" i="10"/>
  <c r="H45" i="9"/>
  <c r="D45" i="7"/>
  <c r="L45" i="7"/>
  <c r="F45" i="6"/>
  <c r="H45" i="5"/>
  <c r="D45" i="3"/>
  <c r="L45" i="3"/>
  <c r="F45" i="2"/>
  <c r="C45" i="1"/>
  <c r="L45" i="1"/>
  <c r="E45" i="9"/>
  <c r="F45" i="9"/>
  <c r="F45" i="10"/>
  <c r="C45" i="8"/>
  <c r="E45" i="7"/>
  <c r="G45" i="6"/>
  <c r="K45" i="4"/>
  <c r="E45" i="3"/>
  <c r="G45" i="2"/>
  <c r="C45" i="6"/>
  <c r="F45" i="11"/>
  <c r="K45" i="7"/>
  <c r="G45" i="12"/>
  <c r="G45" i="11"/>
  <c r="F45" i="1"/>
  <c r="F45" i="12"/>
  <c r="K45" i="8"/>
  <c r="D45" i="8"/>
  <c r="L45" i="8"/>
  <c r="H45" i="6"/>
  <c r="D45" i="4"/>
  <c r="L45" i="4"/>
  <c r="F45" i="3"/>
  <c r="H45" i="2"/>
</calcChain>
</file>

<file path=xl/sharedStrings.xml><?xml version="1.0" encoding="utf-8"?>
<sst xmlns="http://schemas.openxmlformats.org/spreadsheetml/2006/main" count="1500" uniqueCount="93">
  <si>
    <t>Gauteng: City of Ekurhuleni (EKU) - Table A6 Budgeted Financial Position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</si>
  <si>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</si>
  <si>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</si>
  <si>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</si>
  <si>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</si>
  <si>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</si>
  <si>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</si>
  <si>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</si>
  <si>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</si>
  <si>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</si>
  <si>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</si>
  <si>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</si>
  <si>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</si>
  <si>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</si>
  <si>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</si>
  <si>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</si>
  <si>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</si>
  <si>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</si>
  <si>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</si>
  <si>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</si>
  <si>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</si>
  <si>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</si>
  <si>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</si>
  <si>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</si>
  <si>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</si>
  <si>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</si>
  <si>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</si>
  <si>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</si>
  <si>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</si>
  <si>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</si>
  <si>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</si>
  <si>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</si>
  <si>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</si>
  <si>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</si>
  <si>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</si>
  <si>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</si>
  <si>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</si>
  <si>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</si>
  <si>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</si>
  <si>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</si>
  <si>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</si>
  <si>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</si>
  <si>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</si>
  <si>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</si>
  <si>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</si>
  <si>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</si>
  <si>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</si>
  <si>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</si>
  <si>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</si>
  <si>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</si>
  <si>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</si>
  <si>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</si>
  <si>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</si>
  <si>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</si>
  <si>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</si>
  <si>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</si>
  <si>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</si>
  <si>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</si>
  <si>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</si>
  <si>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</si>
  <si>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</si>
  <si>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</si>
  <si>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</si>
  <si>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</si>
  <si>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</si>
  <si>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</si>
  <si>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</si>
  <si>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</si>
  <si>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</si>
  <si>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</si>
  <si>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</si>
  <si>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Gauteng: City of Johannesburg (JHB) - Table A6 Budgeted Financial Position ( All ) for 4th Quarter ended 30 June 2024 (Figures Finalised as at 2024/07/29)</t>
  </si>
  <si>
    <t>Gauteng: City of Tshwane (TSH) - Table A6 Budgeted Financial Position ( All ) for 4th Quarter ended 30 June 2024 (Figures Finalised as at 2024/07/29)</t>
  </si>
  <si>
    <t>Gauteng: Emfuleni (GT421) - Table A6 Budgeted Financial Position ( All ) for 4th Quarter ended 30 June 2024 (Figures Finalised as at 2024/07/29)</t>
  </si>
  <si>
    <t>Gauteng: Midvaal (GT422) - Table A6 Budgeted Financial Position ( All ) for 4th Quarter ended 30 June 2024 (Figures Finalised as at 2024/07/29)</t>
  </si>
  <si>
    <t>Gauteng: Lesedi (GT423) - Table A6 Budgeted Financial Position ( All ) for 4th Quarter ended 30 June 2024 (Figures Finalised as at 2024/07/29)</t>
  </si>
  <si>
    <t>Gauteng: Sedibeng (DC42) - Table A6 Budgeted Financial Position ( All ) for 4th Quarter ended 30 June 2024 (Figures Finalised as at 2024/07/29)</t>
  </si>
  <si>
    <t>Gauteng: Mogale City (GT481) - Table A6 Budgeted Financial Position ( All ) for 4th Quarter ended 30 June 2024 (Figures Finalised as at 2024/07/29)</t>
  </si>
  <si>
    <t>Gauteng: Merafong City (GT484) - Table A6 Budgeted Financial Position ( All ) for 4th Quarter ended 30 June 2024 (Figures Finalised as at 2024/07/29)</t>
  </si>
  <si>
    <t>Gauteng: Rand West City (GT485) - Table A6 Budgeted Financial Position ( All ) for 4th Quarter ended 30 June 2024 (Figures Finalised as at 2024/07/29)</t>
  </si>
  <si>
    <t>Gauteng: West Rand (DC48) - Table A6 Budgeted Financial Position ( All ) for 4th Quarter ended 30 June 2024 (Figures Finalised as at 2024/07/29)</t>
  </si>
  <si>
    <t>Summary - Table A6 Budgeted Financial Position ( All ) for 4th Quarter ended 30 June 2024 (Figures Finalised as at 2024/07/29)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</si>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</sst>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1139267134</v>
      </c>
      <c r="D6" s="23">
        <v>1080277649</v>
      </c>
      <c r="E6" s="24">
        <v>1114201139</v>
      </c>
      <c r="F6" s="25">
        <v>2356165626</v>
      </c>
      <c r="G6" s="23">
        <v>1898623314</v>
      </c>
      <c r="H6" s="24">
        <v>1898623314</v>
      </c>
      <c r="I6" s="26">
        <v>1219060649</v>
      </c>
      <c r="J6" s="27">
        <v>2113528371</v>
      </c>
      <c r="K6" s="23">
        <v>2367716513</v>
      </c>
      <c r="L6" s="24">
        <v>2624151004</v>
      </c>
    </row>
    <row r="7" spans="1:12" ht="13.5" x14ac:dyDescent="0.25">
      <c r="A7" s="28" t="s">
        <v>22</v>
      </c>
      <c r="B7" s="22" t="s">
        <v>9</v>
      </c>
      <c r="C7" s="23">
        <v>5109542167</v>
      </c>
      <c r="D7" s="23">
        <v>6312488403</v>
      </c>
      <c r="E7" s="24">
        <v>5770487340</v>
      </c>
      <c r="F7" s="25">
        <v>9591706369</v>
      </c>
      <c r="G7" s="23">
        <v>9559198501</v>
      </c>
      <c r="H7" s="24">
        <v>9559198501</v>
      </c>
      <c r="I7" s="26">
        <v>16787869962</v>
      </c>
      <c r="J7" s="27">
        <v>10291214707</v>
      </c>
      <c r="K7" s="23">
        <v>11112051861</v>
      </c>
      <c r="L7" s="24">
        <v>12456581880</v>
      </c>
    </row>
    <row r="8" spans="1:12" ht="13.5" x14ac:dyDescent="0.25">
      <c r="A8" s="28" t="s">
        <v>23</v>
      </c>
      <c r="B8" s="22" t="s">
        <v>9</v>
      </c>
      <c r="C8" s="23">
        <v>884095854</v>
      </c>
      <c r="D8" s="23">
        <v>1234252695</v>
      </c>
      <c r="E8" s="24">
        <v>2226106593</v>
      </c>
      <c r="F8" s="25">
        <v>1631920719</v>
      </c>
      <c r="G8" s="23">
        <v>2207399510</v>
      </c>
      <c r="H8" s="24">
        <v>2207399510</v>
      </c>
      <c r="I8" s="26">
        <v>4052464838</v>
      </c>
      <c r="J8" s="27">
        <v>2099807904</v>
      </c>
      <c r="K8" s="23">
        <v>1997833901</v>
      </c>
      <c r="L8" s="24">
        <v>1635351862</v>
      </c>
    </row>
    <row r="9" spans="1:12" ht="13.5" x14ac:dyDescent="0.25">
      <c r="A9" s="28" t="s">
        <v>24</v>
      </c>
      <c r="B9" s="22" t="s">
        <v>19</v>
      </c>
      <c r="C9" s="23">
        <v>170222700</v>
      </c>
      <c r="D9" s="23">
        <v>212753873</v>
      </c>
      <c r="E9" s="24">
        <v>261347178</v>
      </c>
      <c r="F9" s="25">
        <v>268841252</v>
      </c>
      <c r="G9" s="23">
        <v>268841253</v>
      </c>
      <c r="H9" s="24">
        <v>268841253</v>
      </c>
      <c r="I9" s="26">
        <v>572340258</v>
      </c>
      <c r="J9" s="27">
        <v>276740276</v>
      </c>
      <c r="K9" s="23">
        <v>284639299</v>
      </c>
      <c r="L9" s="24">
        <v>292538322</v>
      </c>
    </row>
    <row r="10" spans="1:12" ht="13.5" x14ac:dyDescent="0.25">
      <c r="A10" s="28" t="s">
        <v>25</v>
      </c>
      <c r="B10" s="22" t="s">
        <v>26</v>
      </c>
      <c r="C10" s="23">
        <v>1569334384</v>
      </c>
      <c r="D10" s="23">
        <v>1758668490</v>
      </c>
      <c r="E10" s="24">
        <v>1925986871</v>
      </c>
      <c r="F10" s="25">
        <v>1877674766</v>
      </c>
      <c r="G10" s="23">
        <v>1877674766</v>
      </c>
      <c r="H10" s="24">
        <v>1877674766</v>
      </c>
      <c r="I10" s="26">
        <v>3387505225</v>
      </c>
      <c r="J10" s="27">
        <v>2069435118</v>
      </c>
      <c r="K10" s="23">
        <v>2193565642</v>
      </c>
      <c r="L10" s="24">
        <v>2165420283</v>
      </c>
    </row>
    <row r="11" spans="1:12" ht="13.5" x14ac:dyDescent="0.25">
      <c r="A11" s="28" t="s">
        <v>27</v>
      </c>
      <c r="B11" s="22" t="s">
        <v>19</v>
      </c>
      <c r="C11" s="23">
        <v>542140640</v>
      </c>
      <c r="D11" s="23">
        <v>904990848</v>
      </c>
      <c r="E11" s="24">
        <v>1022114512</v>
      </c>
      <c r="F11" s="29">
        <v>2154836433</v>
      </c>
      <c r="G11" s="30">
        <v>2154836433</v>
      </c>
      <c r="H11" s="31">
        <v>2154836433</v>
      </c>
      <c r="I11" s="26">
        <v>6614393194</v>
      </c>
      <c r="J11" s="32">
        <v>2595638300</v>
      </c>
      <c r="K11" s="30">
        <v>3042977135</v>
      </c>
      <c r="L11" s="31">
        <v>3214354293</v>
      </c>
    </row>
    <row r="12" spans="1:12" ht="13.5" x14ac:dyDescent="0.25">
      <c r="A12" s="28" t="s">
        <v>28</v>
      </c>
      <c r="B12" s="22" t="s">
        <v>19</v>
      </c>
      <c r="C12" s="23">
        <v>266209512</v>
      </c>
      <c r="D12" s="23">
        <v>442680612</v>
      </c>
      <c r="E12" s="24">
        <v>652338138</v>
      </c>
      <c r="F12" s="25">
        <v>591555465</v>
      </c>
      <c r="G12" s="23">
        <v>591555465</v>
      </c>
      <c r="H12" s="24">
        <v>591555465</v>
      </c>
      <c r="I12" s="26">
        <v>1495301358</v>
      </c>
      <c r="J12" s="27">
        <v>651292350</v>
      </c>
      <c r="K12" s="23">
        <v>699167766</v>
      </c>
      <c r="L12" s="24">
        <v>698594622</v>
      </c>
    </row>
    <row r="13" spans="1:12" ht="13.5" x14ac:dyDescent="0.25">
      <c r="A13" s="33" t="s">
        <v>29</v>
      </c>
      <c r="B13" s="34" t="s">
        <v>19</v>
      </c>
      <c r="C13" s="35">
        <f>SUM(C6:C12)</f>
        <v>9680812391</v>
      </c>
      <c r="D13" s="35">
        <f t="shared" ref="D13:L13" si="0">SUM(D6:D12)</f>
        <v>11946112570</v>
      </c>
      <c r="E13" s="36">
        <f t="shared" si="0"/>
        <v>12972581771</v>
      </c>
      <c r="F13" s="37">
        <f t="shared" si="0"/>
        <v>18472700630</v>
      </c>
      <c r="G13" s="35">
        <f t="shared" si="0"/>
        <v>18558129242</v>
      </c>
      <c r="H13" s="36">
        <f t="shared" si="0"/>
        <v>18558129242</v>
      </c>
      <c r="I13" s="38">
        <f t="shared" si="0"/>
        <v>34128935484</v>
      </c>
      <c r="J13" s="39">
        <f t="shared" si="0"/>
        <v>20097657026</v>
      </c>
      <c r="K13" s="35">
        <f t="shared" si="0"/>
        <v>21697952117</v>
      </c>
      <c r="L13" s="36">
        <f t="shared" si="0"/>
        <v>23086992266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1273190413</v>
      </c>
      <c r="D15" s="23">
        <v>843404861</v>
      </c>
      <c r="E15" s="24">
        <v>908063016</v>
      </c>
      <c r="F15" s="25">
        <v>156643229</v>
      </c>
      <c r="G15" s="23">
        <v>156643229</v>
      </c>
      <c r="H15" s="24">
        <v>156643229</v>
      </c>
      <c r="I15" s="26">
        <v>1823305640</v>
      </c>
      <c r="J15" s="27">
        <v>245024133</v>
      </c>
      <c r="K15" s="23">
        <v>352885796</v>
      </c>
      <c r="L15" s="24">
        <v>385885796</v>
      </c>
    </row>
    <row r="16" spans="1:12" ht="13.5" x14ac:dyDescent="0.25">
      <c r="A16" s="28" t="s">
        <v>32</v>
      </c>
      <c r="B16" s="22" t="s">
        <v>19</v>
      </c>
      <c r="C16" s="23">
        <v>520693064</v>
      </c>
      <c r="D16" s="23">
        <v>503827509</v>
      </c>
      <c r="E16" s="24">
        <v>456222528</v>
      </c>
      <c r="F16" s="25">
        <v>515875102</v>
      </c>
      <c r="G16" s="23">
        <v>460338429</v>
      </c>
      <c r="H16" s="24">
        <v>460338429</v>
      </c>
      <c r="I16" s="26">
        <v>907978129</v>
      </c>
      <c r="J16" s="27">
        <v>447064529</v>
      </c>
      <c r="K16" s="23">
        <v>442139312</v>
      </c>
      <c r="L16" s="24">
        <v>436967834</v>
      </c>
    </row>
    <row r="17" spans="1:12" ht="13.5" x14ac:dyDescent="0.25">
      <c r="A17" s="28" t="s">
        <v>33</v>
      </c>
      <c r="B17" s="22" t="s">
        <v>34</v>
      </c>
      <c r="C17" s="23">
        <v>61826323085</v>
      </c>
      <c r="D17" s="23">
        <v>62633163426</v>
      </c>
      <c r="E17" s="24">
        <v>63416350035</v>
      </c>
      <c r="F17" s="29">
        <v>61368894555</v>
      </c>
      <c r="G17" s="30">
        <v>61289822042</v>
      </c>
      <c r="H17" s="31">
        <v>61289822042</v>
      </c>
      <c r="I17" s="26">
        <v>125886979405</v>
      </c>
      <c r="J17" s="32">
        <v>61008780131</v>
      </c>
      <c r="K17" s="30">
        <v>60547633641</v>
      </c>
      <c r="L17" s="31">
        <v>60193753462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82007433</v>
      </c>
      <c r="D20" s="23">
        <v>82007433</v>
      </c>
      <c r="E20" s="24">
        <v>82007433</v>
      </c>
      <c r="F20" s="25">
        <v>82007433</v>
      </c>
      <c r="G20" s="23">
        <v>82007433</v>
      </c>
      <c r="H20" s="24">
        <v>82007433</v>
      </c>
      <c r="I20" s="26">
        <v>164014866</v>
      </c>
      <c r="J20" s="27">
        <v>82007433</v>
      </c>
      <c r="K20" s="23">
        <v>82007433</v>
      </c>
      <c r="L20" s="24">
        <v>82007433</v>
      </c>
    </row>
    <row r="21" spans="1:12" ht="13.5" x14ac:dyDescent="0.25">
      <c r="A21" s="28" t="s">
        <v>38</v>
      </c>
      <c r="B21" s="22" t="s">
        <v>19</v>
      </c>
      <c r="C21" s="23">
        <v>1313131484</v>
      </c>
      <c r="D21" s="23">
        <v>1455509565</v>
      </c>
      <c r="E21" s="24">
        <v>1296065014</v>
      </c>
      <c r="F21" s="25">
        <v>1389105279</v>
      </c>
      <c r="G21" s="23">
        <v>1393082987</v>
      </c>
      <c r="H21" s="24">
        <v>1393082987</v>
      </c>
      <c r="I21" s="26">
        <v>2606041957</v>
      </c>
      <c r="J21" s="27">
        <v>1421840864</v>
      </c>
      <c r="K21" s="23">
        <v>1455498565</v>
      </c>
      <c r="L21" s="24">
        <v>1484022035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2146525</v>
      </c>
      <c r="D23" s="23">
        <v>2163740</v>
      </c>
      <c r="E23" s="24">
        <v>2196101</v>
      </c>
      <c r="F23" s="25">
        <v>4236938</v>
      </c>
      <c r="G23" s="23">
        <v>4236937</v>
      </c>
      <c r="H23" s="24">
        <v>4236937</v>
      </c>
      <c r="I23" s="26">
        <v>4432905</v>
      </c>
      <c r="J23" s="27">
        <v>5380910</v>
      </c>
      <c r="K23" s="23">
        <v>6644235</v>
      </c>
      <c r="L23" s="24">
        <v>7144235</v>
      </c>
    </row>
    <row r="24" spans="1:12" ht="13.5" x14ac:dyDescent="0.25">
      <c r="A24" s="28" t="s">
        <v>40</v>
      </c>
      <c r="B24" s="22" t="s">
        <v>19</v>
      </c>
      <c r="C24" s="23">
        <v>4000106</v>
      </c>
      <c r="D24" s="23">
        <v>4000100</v>
      </c>
      <c r="E24" s="24">
        <v>4000100</v>
      </c>
      <c r="F24" s="29">
        <v>4000106</v>
      </c>
      <c r="G24" s="30">
        <v>4000100</v>
      </c>
      <c r="H24" s="31">
        <v>4000100</v>
      </c>
      <c r="I24" s="25">
        <v>8000200</v>
      </c>
      <c r="J24" s="32">
        <v>4000100</v>
      </c>
      <c r="K24" s="30">
        <v>4000100</v>
      </c>
      <c r="L24" s="31">
        <v>4000100</v>
      </c>
    </row>
    <row r="25" spans="1:12" ht="13.5" x14ac:dyDescent="0.25">
      <c r="A25" s="33" t="s">
        <v>41</v>
      </c>
      <c r="B25" s="40" t="s">
        <v>19</v>
      </c>
      <c r="C25" s="35">
        <f>SUM(C15:C24)</f>
        <v>65021492110</v>
      </c>
      <c r="D25" s="41">
        <f t="shared" ref="D25:L25" si="1">SUM(D15:D24)</f>
        <v>65524076634</v>
      </c>
      <c r="E25" s="42">
        <f t="shared" si="1"/>
        <v>66164904227</v>
      </c>
      <c r="F25" s="43">
        <f t="shared" si="1"/>
        <v>63520762642</v>
      </c>
      <c r="G25" s="41">
        <f t="shared" si="1"/>
        <v>63390131157</v>
      </c>
      <c r="H25" s="42">
        <f t="shared" si="1"/>
        <v>63390131157</v>
      </c>
      <c r="I25" s="44">
        <f t="shared" si="1"/>
        <v>131400753102</v>
      </c>
      <c r="J25" s="45">
        <f t="shared" si="1"/>
        <v>63214098100</v>
      </c>
      <c r="K25" s="41">
        <f t="shared" si="1"/>
        <v>62890809082</v>
      </c>
      <c r="L25" s="42">
        <f t="shared" si="1"/>
        <v>62593780895</v>
      </c>
    </row>
    <row r="26" spans="1:12" ht="13.5" x14ac:dyDescent="0.25">
      <c r="A26" s="33" t="s">
        <v>42</v>
      </c>
      <c r="B26" s="34" t="s">
        <v>19</v>
      </c>
      <c r="C26" s="35">
        <f>+C13+C25</f>
        <v>74702304501</v>
      </c>
      <c r="D26" s="35">
        <f t="shared" ref="D26:L26" si="2">+D13+D25</f>
        <v>77470189204</v>
      </c>
      <c r="E26" s="36">
        <f t="shared" si="2"/>
        <v>79137485998</v>
      </c>
      <c r="F26" s="37">
        <f t="shared" si="2"/>
        <v>81993463272</v>
      </c>
      <c r="G26" s="35">
        <f t="shared" si="2"/>
        <v>81948260399</v>
      </c>
      <c r="H26" s="36">
        <f t="shared" si="2"/>
        <v>81948260399</v>
      </c>
      <c r="I26" s="38">
        <f t="shared" si="2"/>
        <v>165529688586</v>
      </c>
      <c r="J26" s="39">
        <f t="shared" si="2"/>
        <v>83311755126</v>
      </c>
      <c r="K26" s="35">
        <f t="shared" si="2"/>
        <v>84588761199</v>
      </c>
      <c r="L26" s="36">
        <f t="shared" si="2"/>
        <v>85680773161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52771418</v>
      </c>
      <c r="D30" s="23">
        <v>998177163</v>
      </c>
      <c r="E30" s="24">
        <v>3431066044</v>
      </c>
      <c r="F30" s="25">
        <v>1012017604</v>
      </c>
      <c r="G30" s="23">
        <v>1122152073</v>
      </c>
      <c r="H30" s="24">
        <v>1122152073</v>
      </c>
      <c r="I30" s="26">
        <v>6127178283</v>
      </c>
      <c r="J30" s="27">
        <v>828136146</v>
      </c>
      <c r="K30" s="23">
        <v>864915021</v>
      </c>
      <c r="L30" s="24">
        <v>880049839</v>
      </c>
    </row>
    <row r="31" spans="1:12" ht="13.5" x14ac:dyDescent="0.25">
      <c r="A31" s="28" t="s">
        <v>47</v>
      </c>
      <c r="B31" s="22" t="s">
        <v>19</v>
      </c>
      <c r="C31" s="23">
        <v>993667667</v>
      </c>
      <c r="D31" s="23">
        <v>1060759968</v>
      </c>
      <c r="E31" s="24">
        <v>1126856363</v>
      </c>
      <c r="F31" s="25">
        <v>1206850760</v>
      </c>
      <c r="G31" s="23">
        <v>1206978760</v>
      </c>
      <c r="H31" s="24">
        <v>1206978760</v>
      </c>
      <c r="I31" s="26">
        <v>2331315680</v>
      </c>
      <c r="J31" s="27">
        <v>1287827294</v>
      </c>
      <c r="K31" s="23">
        <v>1369472383</v>
      </c>
      <c r="L31" s="24">
        <v>1455181046</v>
      </c>
    </row>
    <row r="32" spans="1:12" ht="13.5" x14ac:dyDescent="0.25">
      <c r="A32" s="28" t="s">
        <v>48</v>
      </c>
      <c r="B32" s="22" t="s">
        <v>49</v>
      </c>
      <c r="C32" s="23">
        <v>6817056401</v>
      </c>
      <c r="D32" s="23">
        <v>8453589005</v>
      </c>
      <c r="E32" s="24">
        <v>9654816959</v>
      </c>
      <c r="F32" s="25">
        <v>6782497999</v>
      </c>
      <c r="G32" s="23">
        <v>9120799256</v>
      </c>
      <c r="H32" s="24">
        <v>9120799256</v>
      </c>
      <c r="I32" s="26">
        <v>17449276459</v>
      </c>
      <c r="J32" s="27">
        <v>8250573592</v>
      </c>
      <c r="K32" s="23">
        <v>7080223328</v>
      </c>
      <c r="L32" s="24">
        <v>5485125271</v>
      </c>
    </row>
    <row r="33" spans="1:12" ht="13.5" x14ac:dyDescent="0.25">
      <c r="A33" s="28" t="s">
        <v>50</v>
      </c>
      <c r="B33" s="22" t="s">
        <v>51</v>
      </c>
      <c r="C33" s="23">
        <v>195554903</v>
      </c>
      <c r="D33" s="23">
        <v>140925477</v>
      </c>
      <c r="E33" s="24">
        <v>154050780</v>
      </c>
      <c r="F33" s="25">
        <v>133200000</v>
      </c>
      <c r="G33" s="23">
        <v>153404176</v>
      </c>
      <c r="H33" s="24">
        <v>153404176</v>
      </c>
      <c r="I33" s="26">
        <v>1073410715</v>
      </c>
      <c r="J33" s="27">
        <v>153404176</v>
      </c>
      <c r="K33" s="23">
        <v>153404176</v>
      </c>
      <c r="L33" s="24">
        <v>153404176</v>
      </c>
    </row>
    <row r="34" spans="1:12" ht="13.5" x14ac:dyDescent="0.25">
      <c r="A34" s="28" t="s">
        <v>52</v>
      </c>
      <c r="B34" s="22" t="s">
        <v>19</v>
      </c>
      <c r="C34" s="23">
        <v>3819498477</v>
      </c>
      <c r="D34" s="23">
        <v>3799950707</v>
      </c>
      <c r="E34" s="24">
        <v>4053741382</v>
      </c>
      <c r="F34" s="25">
        <v>4240314974</v>
      </c>
      <c r="G34" s="23">
        <v>4240314974</v>
      </c>
      <c r="H34" s="24">
        <v>4240314974</v>
      </c>
      <c r="I34" s="26">
        <v>8344989613</v>
      </c>
      <c r="J34" s="27">
        <v>960377393</v>
      </c>
      <c r="K34" s="23">
        <v>933714461</v>
      </c>
      <c r="L34" s="24">
        <v>881309099</v>
      </c>
    </row>
    <row r="35" spans="1:12" ht="13.5" x14ac:dyDescent="0.25">
      <c r="A35" s="28" t="s">
        <v>27</v>
      </c>
      <c r="B35" s="22" t="s">
        <v>19</v>
      </c>
      <c r="C35" s="23">
        <v>1917989998</v>
      </c>
      <c r="D35" s="23">
        <v>2413316724</v>
      </c>
      <c r="E35" s="24">
        <v>1910032389</v>
      </c>
      <c r="F35" s="25">
        <v>3474829441</v>
      </c>
      <c r="G35" s="23">
        <v>4050308080</v>
      </c>
      <c r="H35" s="24">
        <v>4050308080</v>
      </c>
      <c r="I35" s="26">
        <v>10525624855</v>
      </c>
      <c r="J35" s="27">
        <v>4288467045</v>
      </c>
      <c r="K35" s="23">
        <v>4391814000</v>
      </c>
      <c r="L35" s="24">
        <v>4530928322</v>
      </c>
    </row>
    <row r="36" spans="1:12" ht="13.5" x14ac:dyDescent="0.25">
      <c r="A36" s="28" t="s">
        <v>53</v>
      </c>
      <c r="B36" s="22" t="s">
        <v>19</v>
      </c>
      <c r="C36" s="23">
        <v>-1973507</v>
      </c>
      <c r="D36" s="23">
        <v>-1973507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13794565357</v>
      </c>
      <c r="D37" s="35">
        <f t="shared" ref="D37:L37" si="3">SUM(D29:D36)</f>
        <v>16864745537</v>
      </c>
      <c r="E37" s="36">
        <f t="shared" si="3"/>
        <v>20330563917</v>
      </c>
      <c r="F37" s="37">
        <f t="shared" si="3"/>
        <v>16849710778</v>
      </c>
      <c r="G37" s="35">
        <f t="shared" si="3"/>
        <v>19893957319</v>
      </c>
      <c r="H37" s="36">
        <f t="shared" si="3"/>
        <v>19893957319</v>
      </c>
      <c r="I37" s="38">
        <f t="shared" si="3"/>
        <v>45851795605</v>
      </c>
      <c r="J37" s="39">
        <f t="shared" si="3"/>
        <v>15768785646</v>
      </c>
      <c r="K37" s="35">
        <f t="shared" si="3"/>
        <v>14793543369</v>
      </c>
      <c r="L37" s="36">
        <f t="shared" si="3"/>
        <v>13385997753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10201717786</v>
      </c>
      <c r="D39" s="23">
        <v>9277325933</v>
      </c>
      <c r="E39" s="24">
        <v>6739853808</v>
      </c>
      <c r="F39" s="25">
        <v>7485814180</v>
      </c>
      <c r="G39" s="23">
        <v>7375679711</v>
      </c>
      <c r="H39" s="24">
        <v>7375679711</v>
      </c>
      <c r="I39" s="26">
        <v>12489897731</v>
      </c>
      <c r="J39" s="27">
        <v>6660799501</v>
      </c>
      <c r="K39" s="23">
        <v>5796082355</v>
      </c>
      <c r="L39" s="24">
        <v>4916230390</v>
      </c>
    </row>
    <row r="40" spans="1:12" ht="13.5" x14ac:dyDescent="0.25">
      <c r="A40" s="28" t="s">
        <v>52</v>
      </c>
      <c r="B40" s="22" t="s">
        <v>57</v>
      </c>
      <c r="C40" s="23">
        <v>87538602</v>
      </c>
      <c r="D40" s="23">
        <v>84444119</v>
      </c>
      <c r="E40" s="24">
        <v>105524625</v>
      </c>
      <c r="F40" s="25">
        <v>45884000</v>
      </c>
      <c r="G40" s="23">
        <v>45884000</v>
      </c>
      <c r="H40" s="24">
        <v>45884000</v>
      </c>
      <c r="I40" s="26">
        <v>125726000</v>
      </c>
      <c r="J40" s="27">
        <v>1223650370</v>
      </c>
      <c r="K40" s="23">
        <v>1201452511</v>
      </c>
      <c r="L40" s="24">
        <v>1091063711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16188323</v>
      </c>
      <c r="K41" s="23">
        <v>16188323</v>
      </c>
      <c r="L41" s="24">
        <v>16188323</v>
      </c>
    </row>
    <row r="42" spans="1:12" ht="13.5" x14ac:dyDescent="0.25">
      <c r="A42" s="28" t="s">
        <v>59</v>
      </c>
      <c r="B42" s="22" t="s">
        <v>19</v>
      </c>
      <c r="C42" s="23">
        <v>31974610</v>
      </c>
      <c r="D42" s="23">
        <v>25369496</v>
      </c>
      <c r="E42" s="24">
        <v>16188323</v>
      </c>
      <c r="F42" s="25">
        <v>25369496</v>
      </c>
      <c r="G42" s="23">
        <v>25369496</v>
      </c>
      <c r="H42" s="24">
        <v>25369496</v>
      </c>
      <c r="I42" s="26">
        <v>32989248</v>
      </c>
      <c r="J42" s="27">
        <v>1972824185</v>
      </c>
      <c r="K42" s="23">
        <v>1902800583</v>
      </c>
      <c r="L42" s="24">
        <v>1832621799</v>
      </c>
    </row>
    <row r="43" spans="1:12" ht="13.5" x14ac:dyDescent="0.25">
      <c r="A43" s="33" t="s">
        <v>60</v>
      </c>
      <c r="B43" s="40" t="s">
        <v>19</v>
      </c>
      <c r="C43" s="35">
        <f>SUM(C39:C42)</f>
        <v>10321230998</v>
      </c>
      <c r="D43" s="41">
        <f t="shared" ref="D43:L43" si="4">SUM(D39:D42)</f>
        <v>9387139548</v>
      </c>
      <c r="E43" s="42">
        <f t="shared" si="4"/>
        <v>6861566756</v>
      </c>
      <c r="F43" s="43">
        <f t="shared" si="4"/>
        <v>7557067676</v>
      </c>
      <c r="G43" s="41">
        <f t="shared" si="4"/>
        <v>7446933207</v>
      </c>
      <c r="H43" s="42">
        <f t="shared" si="4"/>
        <v>7446933207</v>
      </c>
      <c r="I43" s="43">
        <f t="shared" si="4"/>
        <v>12648612979</v>
      </c>
      <c r="J43" s="45">
        <f t="shared" si="4"/>
        <v>9873462379</v>
      </c>
      <c r="K43" s="41">
        <f t="shared" si="4"/>
        <v>8916523772</v>
      </c>
      <c r="L43" s="42">
        <f t="shared" si="4"/>
        <v>7856104223</v>
      </c>
    </row>
    <row r="44" spans="1:12" ht="13.5" x14ac:dyDescent="0.25">
      <c r="A44" s="33" t="s">
        <v>61</v>
      </c>
      <c r="B44" s="34" t="s">
        <v>19</v>
      </c>
      <c r="C44" s="35">
        <f>+C37+C43</f>
        <v>24115796355</v>
      </c>
      <c r="D44" s="35">
        <f t="shared" ref="D44:L44" si="5">+D37+D43</f>
        <v>26251885085</v>
      </c>
      <c r="E44" s="36">
        <f t="shared" si="5"/>
        <v>27192130673</v>
      </c>
      <c r="F44" s="37">
        <f t="shared" si="5"/>
        <v>24406778454</v>
      </c>
      <c r="G44" s="35">
        <f t="shared" si="5"/>
        <v>27340890526</v>
      </c>
      <c r="H44" s="36">
        <f t="shared" si="5"/>
        <v>27340890526</v>
      </c>
      <c r="I44" s="38">
        <f t="shared" si="5"/>
        <v>58500408584</v>
      </c>
      <c r="J44" s="39">
        <f t="shared" si="5"/>
        <v>25642248025</v>
      </c>
      <c r="K44" s="35">
        <f t="shared" si="5"/>
        <v>23710067141</v>
      </c>
      <c r="L44" s="36">
        <f t="shared" si="5"/>
        <v>21242101976</v>
      </c>
    </row>
    <row r="45" spans="1:12" ht="13.5" x14ac:dyDescent="0.25">
      <c r="A45" s="47" t="s">
        <v>62</v>
      </c>
      <c r="B45" s="48" t="s">
        <v>63</v>
      </c>
      <c r="C45" s="49">
        <f>+C26-C44</f>
        <v>50586508146</v>
      </c>
      <c r="D45" s="49">
        <f t="shared" ref="D45:L45" si="6">+D26-D44</f>
        <v>51218304119</v>
      </c>
      <c r="E45" s="50">
        <f t="shared" si="6"/>
        <v>51945355325</v>
      </c>
      <c r="F45" s="51">
        <f t="shared" si="6"/>
        <v>57586684818</v>
      </c>
      <c r="G45" s="49">
        <f t="shared" si="6"/>
        <v>54607369873</v>
      </c>
      <c r="H45" s="50">
        <f t="shared" si="6"/>
        <v>54607369873</v>
      </c>
      <c r="I45" s="52">
        <f t="shared" si="6"/>
        <v>107029280002</v>
      </c>
      <c r="J45" s="53">
        <f t="shared" si="6"/>
        <v>57669507101</v>
      </c>
      <c r="K45" s="49">
        <f t="shared" si="6"/>
        <v>60878694058</v>
      </c>
      <c r="L45" s="50">
        <f t="shared" si="6"/>
        <v>64438671185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50066979017</v>
      </c>
      <c r="D47" s="23">
        <v>50699886568</v>
      </c>
      <c r="E47" s="24">
        <v>51423654578</v>
      </c>
      <c r="F47" s="25">
        <v>57068468670</v>
      </c>
      <c r="G47" s="23">
        <v>54086636827</v>
      </c>
      <c r="H47" s="24">
        <v>54086636827</v>
      </c>
      <c r="I47" s="26">
        <v>105987634311</v>
      </c>
      <c r="J47" s="27">
        <v>57148774055</v>
      </c>
      <c r="K47" s="23">
        <v>60357961012</v>
      </c>
      <c r="L47" s="24">
        <v>63917938139</v>
      </c>
    </row>
    <row r="48" spans="1:12" ht="13.5" x14ac:dyDescent="0.25">
      <c r="A48" s="28" t="s">
        <v>67</v>
      </c>
      <c r="B48" s="22" t="s">
        <v>68</v>
      </c>
      <c r="C48" s="23">
        <v>519528988</v>
      </c>
      <c r="D48" s="23">
        <v>518417412</v>
      </c>
      <c r="E48" s="24">
        <v>521700645</v>
      </c>
      <c r="F48" s="25">
        <v>518216048</v>
      </c>
      <c r="G48" s="23">
        <v>520732946</v>
      </c>
      <c r="H48" s="24">
        <v>520732946</v>
      </c>
      <c r="I48" s="26">
        <v>1041645443</v>
      </c>
      <c r="J48" s="27">
        <v>520732946</v>
      </c>
      <c r="K48" s="23">
        <v>520732946</v>
      </c>
      <c r="L48" s="24">
        <v>520732946</v>
      </c>
    </row>
    <row r="49" spans="1:12" ht="13.5" x14ac:dyDescent="0.25">
      <c r="A49" s="28" t="s">
        <v>69</v>
      </c>
      <c r="B49" s="22" t="s">
        <v>19</v>
      </c>
      <c r="C49" s="23">
        <v>106</v>
      </c>
      <c r="D49" s="23">
        <v>106</v>
      </c>
      <c r="E49" s="24">
        <v>100</v>
      </c>
      <c r="F49" s="25">
        <v>100</v>
      </c>
      <c r="G49" s="23">
        <v>100</v>
      </c>
      <c r="H49" s="24">
        <v>100</v>
      </c>
      <c r="I49" s="26">
        <v>200</v>
      </c>
      <c r="J49" s="27">
        <v>100</v>
      </c>
      <c r="K49" s="23">
        <v>100</v>
      </c>
      <c r="L49" s="24">
        <v>100</v>
      </c>
    </row>
    <row r="50" spans="1:12" ht="13.5" x14ac:dyDescent="0.25">
      <c r="A50" s="54" t="s">
        <v>70</v>
      </c>
      <c r="B50" s="55" t="s">
        <v>63</v>
      </c>
      <c r="C50" s="56">
        <f>SUM(C47:C49)</f>
        <v>50586508111</v>
      </c>
      <c r="D50" s="56">
        <f t="shared" ref="D50:L50" si="7">SUM(D47:D49)</f>
        <v>51218304086</v>
      </c>
      <c r="E50" s="57">
        <f t="shared" si="7"/>
        <v>51945355323</v>
      </c>
      <c r="F50" s="58">
        <f t="shared" si="7"/>
        <v>57586684818</v>
      </c>
      <c r="G50" s="56">
        <f t="shared" si="7"/>
        <v>54607369873</v>
      </c>
      <c r="H50" s="57">
        <f t="shared" si="7"/>
        <v>54607369873</v>
      </c>
      <c r="I50" s="59">
        <f t="shared" si="7"/>
        <v>107029279954</v>
      </c>
      <c r="J50" s="60">
        <f t="shared" si="7"/>
        <v>57669507101</v>
      </c>
      <c r="K50" s="56">
        <f t="shared" si="7"/>
        <v>60878694058</v>
      </c>
      <c r="L50" s="57">
        <f t="shared" si="7"/>
        <v>64438671185</v>
      </c>
    </row>
    <row r="51" spans="1:12" ht="13.5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7216560371</v>
      </c>
      <c r="D6" s="23">
        <v>3673041948</v>
      </c>
      <c r="E6" s="24">
        <v>3673041948</v>
      </c>
      <c r="F6" s="25">
        <v>6930713757</v>
      </c>
      <c r="G6" s="23">
        <v>878069267</v>
      </c>
      <c r="H6" s="24">
        <v>878069267</v>
      </c>
      <c r="I6" s="26">
        <v>1114892814</v>
      </c>
      <c r="J6" s="27">
        <v>3665297767</v>
      </c>
      <c r="K6" s="23">
        <v>7662334989</v>
      </c>
      <c r="L6" s="24">
        <v>12935441961</v>
      </c>
    </row>
    <row r="7" spans="1:12" ht="13.5" x14ac:dyDescent="0.25">
      <c r="A7" s="28" t="s">
        <v>22</v>
      </c>
      <c r="B7" s="22" t="s">
        <v>9</v>
      </c>
      <c r="C7" s="23">
        <v>7947445053</v>
      </c>
      <c r="D7" s="23">
        <v>-2203970934</v>
      </c>
      <c r="E7" s="24">
        <v>-2203970934</v>
      </c>
      <c r="F7" s="25">
        <v>13014235786</v>
      </c>
      <c r="G7" s="23">
        <v>9541140987</v>
      </c>
      <c r="H7" s="24">
        <v>9541140987</v>
      </c>
      <c r="I7" s="26">
        <v>1470994732</v>
      </c>
      <c r="J7" s="27">
        <v>9541141000</v>
      </c>
      <c r="K7" s="23">
        <v>9541141000</v>
      </c>
      <c r="L7" s="24">
        <v>9541141000</v>
      </c>
    </row>
    <row r="8" spans="1:12" ht="13.5" x14ac:dyDescent="0.25">
      <c r="A8" s="28" t="s">
        <v>23</v>
      </c>
      <c r="B8" s="22" t="s">
        <v>9</v>
      </c>
      <c r="C8" s="23">
        <v>10068699168</v>
      </c>
      <c r="D8" s="23">
        <v>11775150782</v>
      </c>
      <c r="E8" s="24">
        <v>11775150782</v>
      </c>
      <c r="F8" s="25">
        <v>0</v>
      </c>
      <c r="G8" s="23">
        <v>1560932001</v>
      </c>
      <c r="H8" s="24">
        <v>1560932001</v>
      </c>
      <c r="I8" s="26">
        <v>2055842749</v>
      </c>
      <c r="J8" s="27">
        <v>1560932000</v>
      </c>
      <c r="K8" s="23">
        <v>1560932000</v>
      </c>
      <c r="L8" s="24">
        <v>1560932000</v>
      </c>
    </row>
    <row r="9" spans="1:12" ht="13.5" x14ac:dyDescent="0.25">
      <c r="A9" s="28" t="s">
        <v>24</v>
      </c>
      <c r="B9" s="22" t="s">
        <v>19</v>
      </c>
      <c r="C9" s="23">
        <v>994434840</v>
      </c>
      <c r="D9" s="23">
        <v>-918962575</v>
      </c>
      <c r="E9" s="24">
        <v>-918962575</v>
      </c>
      <c r="F9" s="25">
        <v>0</v>
      </c>
      <c r="G9" s="23">
        <v>0</v>
      </c>
      <c r="H9" s="24">
        <v>0</v>
      </c>
      <c r="I9" s="26">
        <v>353709700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365624389</v>
      </c>
      <c r="D10" s="23">
        <v>519172505</v>
      </c>
      <c r="E10" s="24">
        <v>519172505</v>
      </c>
      <c r="F10" s="25">
        <v>549127017</v>
      </c>
      <c r="G10" s="23">
        <v>541732999</v>
      </c>
      <c r="H10" s="24">
        <v>541732999</v>
      </c>
      <c r="I10" s="26">
        <v>150619424</v>
      </c>
      <c r="J10" s="27">
        <v>541733000</v>
      </c>
      <c r="K10" s="23">
        <v>541733000</v>
      </c>
      <c r="L10" s="24">
        <v>541733000</v>
      </c>
    </row>
    <row r="11" spans="1:12" ht="13.5" x14ac:dyDescent="0.25">
      <c r="A11" s="28" t="s">
        <v>27</v>
      </c>
      <c r="B11" s="22" t="s">
        <v>19</v>
      </c>
      <c r="C11" s="23">
        <v>1612442590</v>
      </c>
      <c r="D11" s="23">
        <v>25624576723</v>
      </c>
      <c r="E11" s="24">
        <v>25624576723</v>
      </c>
      <c r="F11" s="29">
        <v>0</v>
      </c>
      <c r="G11" s="30">
        <v>684330035</v>
      </c>
      <c r="H11" s="31">
        <v>684330035</v>
      </c>
      <c r="I11" s="26">
        <v>3147201143</v>
      </c>
      <c r="J11" s="32">
        <v>705909106</v>
      </c>
      <c r="K11" s="30">
        <v>760388187</v>
      </c>
      <c r="L11" s="31">
        <v>805207970</v>
      </c>
    </row>
    <row r="12" spans="1:12" ht="13.5" x14ac:dyDescent="0.25">
      <c r="A12" s="28" t="s">
        <v>28</v>
      </c>
      <c r="B12" s="22" t="s">
        <v>19</v>
      </c>
      <c r="C12" s="23">
        <v>277531758</v>
      </c>
      <c r="D12" s="23">
        <v>209884735</v>
      </c>
      <c r="E12" s="24">
        <v>209884735</v>
      </c>
      <c r="F12" s="25">
        <v>0</v>
      </c>
      <c r="G12" s="23">
        <v>201931000</v>
      </c>
      <c r="H12" s="24">
        <v>201931000</v>
      </c>
      <c r="I12" s="26">
        <v>-121607151</v>
      </c>
      <c r="J12" s="27">
        <v>1891931000</v>
      </c>
      <c r="K12" s="23">
        <v>201931000</v>
      </c>
      <c r="L12" s="24">
        <v>201931000</v>
      </c>
    </row>
    <row r="13" spans="1:12" ht="13.5" x14ac:dyDescent="0.25">
      <c r="A13" s="33" t="s">
        <v>29</v>
      </c>
      <c r="B13" s="34" t="s">
        <v>19</v>
      </c>
      <c r="C13" s="35">
        <f>SUM(C6:C12)</f>
        <v>28482738169</v>
      </c>
      <c r="D13" s="35">
        <f t="shared" ref="D13:L13" si="0">SUM(D6:D12)</f>
        <v>38678893184</v>
      </c>
      <c r="E13" s="36">
        <f t="shared" si="0"/>
        <v>38678893184</v>
      </c>
      <c r="F13" s="37">
        <f t="shared" si="0"/>
        <v>20494076560</v>
      </c>
      <c r="G13" s="35">
        <f t="shared" si="0"/>
        <v>13408136289</v>
      </c>
      <c r="H13" s="36">
        <f t="shared" si="0"/>
        <v>13408136289</v>
      </c>
      <c r="I13" s="38">
        <f t="shared" si="0"/>
        <v>8171653411</v>
      </c>
      <c r="J13" s="39">
        <f t="shared" si="0"/>
        <v>17906943873</v>
      </c>
      <c r="K13" s="35">
        <f t="shared" si="0"/>
        <v>20268460176</v>
      </c>
      <c r="L13" s="36">
        <f t="shared" si="0"/>
        <v>25586386931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787795479</v>
      </c>
      <c r="G15" s="23">
        <v>796771230</v>
      </c>
      <c r="H15" s="24">
        <v>796771230</v>
      </c>
      <c r="I15" s="26">
        <v>0</v>
      </c>
      <c r="J15" s="27">
        <v>10561360</v>
      </c>
      <c r="K15" s="23">
        <v>596997848</v>
      </c>
      <c r="L15" s="24">
        <v>849992313</v>
      </c>
    </row>
    <row r="16" spans="1:12" ht="13.5" x14ac:dyDescent="0.25">
      <c r="A16" s="28" t="s">
        <v>32</v>
      </c>
      <c r="B16" s="22" t="s">
        <v>19</v>
      </c>
      <c r="C16" s="23">
        <v>98401911</v>
      </c>
      <c r="D16" s="23">
        <v>915856673</v>
      </c>
      <c r="E16" s="24">
        <v>915856673</v>
      </c>
      <c r="F16" s="25">
        <v>1036836000</v>
      </c>
      <c r="G16" s="23">
        <v>1033310000</v>
      </c>
      <c r="H16" s="24">
        <v>1033310000</v>
      </c>
      <c r="I16" s="26">
        <v>-2173446</v>
      </c>
      <c r="J16" s="27">
        <v>1031620000</v>
      </c>
      <c r="K16" s="23">
        <v>1029854000</v>
      </c>
      <c r="L16" s="24">
        <v>1028009000</v>
      </c>
    </row>
    <row r="17" spans="1:12" ht="13.5" x14ac:dyDescent="0.25">
      <c r="A17" s="28" t="s">
        <v>33</v>
      </c>
      <c r="B17" s="22" t="s">
        <v>34</v>
      </c>
      <c r="C17" s="23">
        <v>82530624607</v>
      </c>
      <c r="D17" s="23">
        <v>84874061701</v>
      </c>
      <c r="E17" s="24">
        <v>84874061801</v>
      </c>
      <c r="F17" s="29">
        <v>85737194379</v>
      </c>
      <c r="G17" s="30">
        <v>84399614391</v>
      </c>
      <c r="H17" s="31">
        <v>84399614391</v>
      </c>
      <c r="I17" s="26">
        <v>1134385472</v>
      </c>
      <c r="J17" s="32">
        <v>86451203558</v>
      </c>
      <c r="K17" s="30">
        <v>88839533861</v>
      </c>
      <c r="L17" s="31">
        <v>90362945086</v>
      </c>
    </row>
    <row r="18" spans="1:12" ht="13.5" x14ac:dyDescent="0.25">
      <c r="A18" s="28" t="s">
        <v>35</v>
      </c>
      <c r="B18" s="22" t="s">
        <v>19</v>
      </c>
      <c r="C18" s="23">
        <v>-604754</v>
      </c>
      <c r="D18" s="23">
        <v>0</v>
      </c>
      <c r="E18" s="24">
        <v>0</v>
      </c>
      <c r="F18" s="25">
        <v>29386000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32081000</v>
      </c>
      <c r="H19" s="24">
        <v>32081000</v>
      </c>
      <c r="I19" s="26">
        <v>0</v>
      </c>
      <c r="J19" s="27">
        <v>32081000</v>
      </c>
      <c r="K19" s="23">
        <v>32081000</v>
      </c>
      <c r="L19" s="24">
        <v>32081000</v>
      </c>
    </row>
    <row r="20" spans="1:12" ht="13.5" x14ac:dyDescent="0.25">
      <c r="A20" s="28" t="s">
        <v>37</v>
      </c>
      <c r="B20" s="22" t="s">
        <v>19</v>
      </c>
      <c r="C20" s="23">
        <v>499146602</v>
      </c>
      <c r="D20" s="23">
        <v>1143069073</v>
      </c>
      <c r="E20" s="24">
        <v>1143069073</v>
      </c>
      <c r="F20" s="25">
        <v>0</v>
      </c>
      <c r="G20" s="23">
        <v>633422000</v>
      </c>
      <c r="H20" s="24">
        <v>633422000</v>
      </c>
      <c r="I20" s="26">
        <v>0</v>
      </c>
      <c r="J20" s="27">
        <v>633422000</v>
      </c>
      <c r="K20" s="23">
        <v>633422000</v>
      </c>
      <c r="L20" s="24">
        <v>633422000</v>
      </c>
    </row>
    <row r="21" spans="1:12" ht="13.5" x14ac:dyDescent="0.25">
      <c r="A21" s="28" t="s">
        <v>38</v>
      </c>
      <c r="B21" s="22" t="s">
        <v>19</v>
      </c>
      <c r="C21" s="23">
        <v>-1417794737</v>
      </c>
      <c r="D21" s="23">
        <v>-2836518767</v>
      </c>
      <c r="E21" s="24">
        <v>-2836518767</v>
      </c>
      <c r="F21" s="25">
        <v>1069416000</v>
      </c>
      <c r="G21" s="23">
        <v>1151803437</v>
      </c>
      <c r="H21" s="24">
        <v>1151803437</v>
      </c>
      <c r="I21" s="26">
        <v>-196669312</v>
      </c>
      <c r="J21" s="27">
        <v>1337583705</v>
      </c>
      <c r="K21" s="23">
        <v>1434253405</v>
      </c>
      <c r="L21" s="24">
        <v>1700234280</v>
      </c>
    </row>
    <row r="22" spans="1:12" ht="13.5" x14ac:dyDescent="0.25">
      <c r="A22" s="28" t="s">
        <v>22</v>
      </c>
      <c r="B22" s="22" t="s">
        <v>19</v>
      </c>
      <c r="C22" s="23">
        <v>-435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54820498</v>
      </c>
      <c r="D23" s="23">
        <v>0</v>
      </c>
      <c r="E23" s="24">
        <v>0</v>
      </c>
      <c r="F23" s="25">
        <v>64463000</v>
      </c>
      <c r="G23" s="23">
        <v>0</v>
      </c>
      <c r="H23" s="24">
        <v>0</v>
      </c>
      <c r="I23" s="26">
        <v>-1720293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14316217936</v>
      </c>
      <c r="D24" s="23">
        <v>5220769399</v>
      </c>
      <c r="E24" s="24">
        <v>5220769399</v>
      </c>
      <c r="F24" s="29">
        <v>3592423000</v>
      </c>
      <c r="G24" s="30">
        <v>3406301000</v>
      </c>
      <c r="H24" s="31">
        <v>3406301000</v>
      </c>
      <c r="I24" s="25">
        <v>294618762</v>
      </c>
      <c r="J24" s="32">
        <v>3406301000</v>
      </c>
      <c r="K24" s="30">
        <v>3406301000</v>
      </c>
      <c r="L24" s="31">
        <v>3406301000</v>
      </c>
    </row>
    <row r="25" spans="1:12" ht="13.5" x14ac:dyDescent="0.25">
      <c r="A25" s="33" t="s">
        <v>41</v>
      </c>
      <c r="B25" s="40" t="s">
        <v>19</v>
      </c>
      <c r="C25" s="35">
        <f>SUM(C15:C24)</f>
        <v>96080811628</v>
      </c>
      <c r="D25" s="41">
        <f t="shared" ref="D25:L25" si="1">SUM(D15:D24)</f>
        <v>89317238079</v>
      </c>
      <c r="E25" s="42">
        <f t="shared" si="1"/>
        <v>89317238179</v>
      </c>
      <c r="F25" s="43">
        <f t="shared" si="1"/>
        <v>92317513858</v>
      </c>
      <c r="G25" s="41">
        <f t="shared" si="1"/>
        <v>91453303058</v>
      </c>
      <c r="H25" s="42">
        <f t="shared" si="1"/>
        <v>91453303058</v>
      </c>
      <c r="I25" s="44">
        <f t="shared" si="1"/>
        <v>1228441183</v>
      </c>
      <c r="J25" s="45">
        <f t="shared" si="1"/>
        <v>92902772623</v>
      </c>
      <c r="K25" s="41">
        <f t="shared" si="1"/>
        <v>95972443114</v>
      </c>
      <c r="L25" s="42">
        <f t="shared" si="1"/>
        <v>98012984679</v>
      </c>
    </row>
    <row r="26" spans="1:12" ht="13.5" x14ac:dyDescent="0.25">
      <c r="A26" s="33" t="s">
        <v>42</v>
      </c>
      <c r="B26" s="34" t="s">
        <v>19</v>
      </c>
      <c r="C26" s="35">
        <f>+C13+C25</f>
        <v>124563549797</v>
      </c>
      <c r="D26" s="35">
        <f t="shared" ref="D26:L26" si="2">+D13+D25</f>
        <v>127996131263</v>
      </c>
      <c r="E26" s="36">
        <f t="shared" si="2"/>
        <v>127996131363</v>
      </c>
      <c r="F26" s="37">
        <f t="shared" si="2"/>
        <v>112811590418</v>
      </c>
      <c r="G26" s="35">
        <f t="shared" si="2"/>
        <v>104861439347</v>
      </c>
      <c r="H26" s="36">
        <f t="shared" si="2"/>
        <v>104861439347</v>
      </c>
      <c r="I26" s="38">
        <f t="shared" si="2"/>
        <v>9400094594</v>
      </c>
      <c r="J26" s="39">
        <f t="shared" si="2"/>
        <v>110809716496</v>
      </c>
      <c r="K26" s="35">
        <f t="shared" si="2"/>
        <v>116240903290</v>
      </c>
      <c r="L26" s="36">
        <f t="shared" si="2"/>
        <v>123599371610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1203059738</v>
      </c>
      <c r="D30" s="23">
        <v>3878316571</v>
      </c>
      <c r="E30" s="24">
        <v>3878316571</v>
      </c>
      <c r="F30" s="25">
        <v>1543567223</v>
      </c>
      <c r="G30" s="23">
        <v>1315633968</v>
      </c>
      <c r="H30" s="24">
        <v>1315633968</v>
      </c>
      <c r="I30" s="26">
        <v>-306892096</v>
      </c>
      <c r="J30" s="27">
        <v>3167002301</v>
      </c>
      <c r="K30" s="23">
        <v>2183997224</v>
      </c>
      <c r="L30" s="24">
        <v>2135029664</v>
      </c>
    </row>
    <row r="31" spans="1:12" ht="13.5" x14ac:dyDescent="0.25">
      <c r="A31" s="28" t="s">
        <v>47</v>
      </c>
      <c r="B31" s="22" t="s">
        <v>19</v>
      </c>
      <c r="C31" s="23">
        <v>1205807052</v>
      </c>
      <c r="D31" s="23">
        <v>1364586317</v>
      </c>
      <c r="E31" s="24">
        <v>1364586317</v>
      </c>
      <c r="F31" s="25">
        <v>21555733</v>
      </c>
      <c r="G31" s="23">
        <v>23139000</v>
      </c>
      <c r="H31" s="24">
        <v>23139000</v>
      </c>
      <c r="I31" s="26">
        <v>465806330</v>
      </c>
      <c r="J31" s="27">
        <v>23139000</v>
      </c>
      <c r="K31" s="23">
        <v>23139000</v>
      </c>
      <c r="L31" s="24">
        <v>23139000</v>
      </c>
    </row>
    <row r="32" spans="1:12" ht="13.5" x14ac:dyDescent="0.25">
      <c r="A32" s="28" t="s">
        <v>48</v>
      </c>
      <c r="B32" s="22" t="s">
        <v>49</v>
      </c>
      <c r="C32" s="23">
        <v>-2633237366</v>
      </c>
      <c r="D32" s="23">
        <v>10075028037</v>
      </c>
      <c r="E32" s="24">
        <v>10075038037</v>
      </c>
      <c r="F32" s="25">
        <v>13751867153</v>
      </c>
      <c r="G32" s="23">
        <v>11187257097</v>
      </c>
      <c r="H32" s="24">
        <v>11187257097</v>
      </c>
      <c r="I32" s="26">
        <v>1681069204</v>
      </c>
      <c r="J32" s="27">
        <v>11947658412</v>
      </c>
      <c r="K32" s="23">
        <v>12617134585</v>
      </c>
      <c r="L32" s="24">
        <v>13206185336</v>
      </c>
    </row>
    <row r="33" spans="1:12" ht="13.5" x14ac:dyDescent="0.25">
      <c r="A33" s="28" t="s">
        <v>50</v>
      </c>
      <c r="B33" s="22" t="s">
        <v>51</v>
      </c>
      <c r="C33" s="23">
        <v>424215856</v>
      </c>
      <c r="D33" s="23">
        <v>663881563</v>
      </c>
      <c r="E33" s="24">
        <v>663881563</v>
      </c>
      <c r="F33" s="25">
        <v>0</v>
      </c>
      <c r="G33" s="23">
        <v>147399000</v>
      </c>
      <c r="H33" s="24">
        <v>147399000</v>
      </c>
      <c r="I33" s="26">
        <v>2613059462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896436579</v>
      </c>
      <c r="D34" s="23">
        <v>694021413</v>
      </c>
      <c r="E34" s="24">
        <v>694021413</v>
      </c>
      <c r="F34" s="25">
        <v>775019309</v>
      </c>
      <c r="G34" s="23">
        <v>690650000</v>
      </c>
      <c r="H34" s="24">
        <v>690650000</v>
      </c>
      <c r="I34" s="26">
        <v>38818551</v>
      </c>
      <c r="J34" s="27">
        <v>690650000</v>
      </c>
      <c r="K34" s="23">
        <v>690650000</v>
      </c>
      <c r="L34" s="24">
        <v>690650000</v>
      </c>
    </row>
    <row r="35" spans="1:12" ht="13.5" x14ac:dyDescent="0.25">
      <c r="A35" s="28" t="s">
        <v>27</v>
      </c>
      <c r="B35" s="22" t="s">
        <v>19</v>
      </c>
      <c r="C35" s="23">
        <v>22327942979</v>
      </c>
      <c r="D35" s="23">
        <v>25979562115</v>
      </c>
      <c r="E35" s="24">
        <v>25979562115</v>
      </c>
      <c r="F35" s="25">
        <v>0</v>
      </c>
      <c r="G35" s="23">
        <v>432950579</v>
      </c>
      <c r="H35" s="24">
        <v>432950579</v>
      </c>
      <c r="I35" s="26">
        <v>2053379693</v>
      </c>
      <c r="J35" s="27">
        <v>468812744</v>
      </c>
      <c r="K35" s="23">
        <v>511587346</v>
      </c>
      <c r="L35" s="24">
        <v>561714343</v>
      </c>
    </row>
    <row r="36" spans="1:12" ht="13.5" x14ac:dyDescent="0.25">
      <c r="A36" s="28" t="s">
        <v>53</v>
      </c>
      <c r="B36" s="22" t="s">
        <v>19</v>
      </c>
      <c r="C36" s="23">
        <v>2154021524</v>
      </c>
      <c r="D36" s="23">
        <v>315230667</v>
      </c>
      <c r="E36" s="24">
        <v>315230667</v>
      </c>
      <c r="F36" s="25">
        <v>0</v>
      </c>
      <c r="G36" s="23">
        <v>175799000</v>
      </c>
      <c r="H36" s="24">
        <v>175799000</v>
      </c>
      <c r="I36" s="26">
        <v>1039226695</v>
      </c>
      <c r="J36" s="27">
        <v>175799000</v>
      </c>
      <c r="K36" s="23">
        <v>175799000</v>
      </c>
      <c r="L36" s="24">
        <v>175799000</v>
      </c>
    </row>
    <row r="37" spans="1:12" ht="13.5" x14ac:dyDescent="0.25">
      <c r="A37" s="33" t="s">
        <v>54</v>
      </c>
      <c r="B37" s="34" t="s">
        <v>19</v>
      </c>
      <c r="C37" s="35">
        <f>SUM(C29:C36)</f>
        <v>25578246362</v>
      </c>
      <c r="D37" s="35">
        <f t="shared" ref="D37:L37" si="3">SUM(D29:D36)</f>
        <v>42970626683</v>
      </c>
      <c r="E37" s="36">
        <f t="shared" si="3"/>
        <v>42970636683</v>
      </c>
      <c r="F37" s="37">
        <f t="shared" si="3"/>
        <v>16092009418</v>
      </c>
      <c r="G37" s="35">
        <f t="shared" si="3"/>
        <v>13972828644</v>
      </c>
      <c r="H37" s="36">
        <f t="shared" si="3"/>
        <v>13972828644</v>
      </c>
      <c r="I37" s="38">
        <f t="shared" si="3"/>
        <v>7584467839</v>
      </c>
      <c r="J37" s="39">
        <f t="shared" si="3"/>
        <v>16473061457</v>
      </c>
      <c r="K37" s="35">
        <f t="shared" si="3"/>
        <v>16202307155</v>
      </c>
      <c r="L37" s="36">
        <f t="shared" si="3"/>
        <v>16792517343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35565310053</v>
      </c>
      <c r="D39" s="23">
        <v>19169520418</v>
      </c>
      <c r="E39" s="24">
        <v>19169520418</v>
      </c>
      <c r="F39" s="25">
        <v>20121909335</v>
      </c>
      <c r="G39" s="23">
        <v>20609424048</v>
      </c>
      <c r="H39" s="24">
        <v>20609424048</v>
      </c>
      <c r="I39" s="26">
        <v>823567931</v>
      </c>
      <c r="J39" s="27">
        <v>19736851022</v>
      </c>
      <c r="K39" s="23">
        <v>20052853798</v>
      </c>
      <c r="L39" s="24">
        <v>20917824134</v>
      </c>
    </row>
    <row r="40" spans="1:12" ht="13.5" x14ac:dyDescent="0.25">
      <c r="A40" s="28" t="s">
        <v>52</v>
      </c>
      <c r="B40" s="22" t="s">
        <v>57</v>
      </c>
      <c r="C40" s="23">
        <v>1083206006</v>
      </c>
      <c r="D40" s="23">
        <v>1217123311</v>
      </c>
      <c r="E40" s="24">
        <v>1217123311</v>
      </c>
      <c r="F40" s="25">
        <v>7399335077</v>
      </c>
      <c r="G40" s="23">
        <v>1801446100</v>
      </c>
      <c r="H40" s="24">
        <v>1801446100</v>
      </c>
      <c r="I40" s="26">
        <v>46150579</v>
      </c>
      <c r="J40" s="27">
        <v>1768401955</v>
      </c>
      <c r="K40" s="23">
        <v>1742715218</v>
      </c>
      <c r="L40" s="24">
        <v>1724002312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451603000</v>
      </c>
      <c r="H41" s="24">
        <v>451603000</v>
      </c>
      <c r="I41" s="26">
        <v>2035510</v>
      </c>
      <c r="J41" s="27">
        <v>451603000</v>
      </c>
      <c r="K41" s="23">
        <v>451603000</v>
      </c>
      <c r="L41" s="24">
        <v>451603000</v>
      </c>
    </row>
    <row r="42" spans="1:12" ht="13.5" x14ac:dyDescent="0.25">
      <c r="A42" s="28" t="s">
        <v>59</v>
      </c>
      <c r="B42" s="22" t="s">
        <v>19</v>
      </c>
      <c r="C42" s="23">
        <v>3791115058</v>
      </c>
      <c r="D42" s="23">
        <v>5384810446</v>
      </c>
      <c r="E42" s="24">
        <v>5384810446</v>
      </c>
      <c r="F42" s="25">
        <v>0</v>
      </c>
      <c r="G42" s="23">
        <v>4578699000</v>
      </c>
      <c r="H42" s="24">
        <v>4578699000</v>
      </c>
      <c r="I42" s="26">
        <v>-103978965</v>
      </c>
      <c r="J42" s="27">
        <v>4578699000</v>
      </c>
      <c r="K42" s="23">
        <v>4578699000</v>
      </c>
      <c r="L42" s="24">
        <v>4578699000</v>
      </c>
    </row>
    <row r="43" spans="1:12" ht="13.5" x14ac:dyDescent="0.25">
      <c r="A43" s="33" t="s">
        <v>60</v>
      </c>
      <c r="B43" s="40" t="s">
        <v>19</v>
      </c>
      <c r="C43" s="35">
        <f>SUM(C39:C42)</f>
        <v>40439631117</v>
      </c>
      <c r="D43" s="41">
        <f t="shared" ref="D43:L43" si="4">SUM(D39:D42)</f>
        <v>25771454175</v>
      </c>
      <c r="E43" s="42">
        <f t="shared" si="4"/>
        <v>25771454175</v>
      </c>
      <c r="F43" s="43">
        <f t="shared" si="4"/>
        <v>27521244412</v>
      </c>
      <c r="G43" s="41">
        <f t="shared" si="4"/>
        <v>27441172148</v>
      </c>
      <c r="H43" s="42">
        <f t="shared" si="4"/>
        <v>27441172148</v>
      </c>
      <c r="I43" s="43">
        <f t="shared" si="4"/>
        <v>767775055</v>
      </c>
      <c r="J43" s="45">
        <f t="shared" si="4"/>
        <v>26535554977</v>
      </c>
      <c r="K43" s="41">
        <f t="shared" si="4"/>
        <v>26825871016</v>
      </c>
      <c r="L43" s="42">
        <f t="shared" si="4"/>
        <v>27672128446</v>
      </c>
    </row>
    <row r="44" spans="1:12" ht="13.5" x14ac:dyDescent="0.25">
      <c r="A44" s="33" t="s">
        <v>61</v>
      </c>
      <c r="B44" s="34" t="s">
        <v>19</v>
      </c>
      <c r="C44" s="35">
        <f>+C37+C43</f>
        <v>66017877479</v>
      </c>
      <c r="D44" s="35">
        <f t="shared" ref="D44:L44" si="5">+D37+D43</f>
        <v>68742080858</v>
      </c>
      <c r="E44" s="36">
        <f t="shared" si="5"/>
        <v>68742090858</v>
      </c>
      <c r="F44" s="37">
        <f t="shared" si="5"/>
        <v>43613253830</v>
      </c>
      <c r="G44" s="35">
        <f t="shared" si="5"/>
        <v>41414000792</v>
      </c>
      <c r="H44" s="36">
        <f t="shared" si="5"/>
        <v>41414000792</v>
      </c>
      <c r="I44" s="38">
        <f t="shared" si="5"/>
        <v>8352242894</v>
      </c>
      <c r="J44" s="39">
        <f t="shared" si="5"/>
        <v>43008616434</v>
      </c>
      <c r="K44" s="35">
        <f t="shared" si="5"/>
        <v>43028178171</v>
      </c>
      <c r="L44" s="36">
        <f t="shared" si="5"/>
        <v>44464645789</v>
      </c>
    </row>
    <row r="45" spans="1:12" ht="13.5" x14ac:dyDescent="0.25">
      <c r="A45" s="47" t="s">
        <v>62</v>
      </c>
      <c r="B45" s="48" t="s">
        <v>63</v>
      </c>
      <c r="C45" s="49">
        <f>+C26-C44</f>
        <v>58545672318</v>
      </c>
      <c r="D45" s="49">
        <f t="shared" ref="D45:L45" si="6">+D26-D44</f>
        <v>59254050405</v>
      </c>
      <c r="E45" s="50">
        <f t="shared" si="6"/>
        <v>59254040505</v>
      </c>
      <c r="F45" s="51">
        <f t="shared" si="6"/>
        <v>69198336588</v>
      </c>
      <c r="G45" s="49">
        <f t="shared" si="6"/>
        <v>63447438555</v>
      </c>
      <c r="H45" s="50">
        <f t="shared" si="6"/>
        <v>63447438555</v>
      </c>
      <c r="I45" s="52">
        <f t="shared" si="6"/>
        <v>1047851700</v>
      </c>
      <c r="J45" s="53">
        <f t="shared" si="6"/>
        <v>67801100062</v>
      </c>
      <c r="K45" s="49">
        <f t="shared" si="6"/>
        <v>73212725119</v>
      </c>
      <c r="L45" s="50">
        <f t="shared" si="6"/>
        <v>79134725821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55124740805</v>
      </c>
      <c r="D47" s="23">
        <v>58212667373</v>
      </c>
      <c r="E47" s="24">
        <v>58212667373</v>
      </c>
      <c r="F47" s="25">
        <v>69198336589</v>
      </c>
      <c r="G47" s="23">
        <v>63447438555</v>
      </c>
      <c r="H47" s="24">
        <v>63447438555</v>
      </c>
      <c r="I47" s="26">
        <v>3839941568</v>
      </c>
      <c r="J47" s="27">
        <v>67801100064</v>
      </c>
      <c r="K47" s="23">
        <v>73212725118</v>
      </c>
      <c r="L47" s="24">
        <v>79134725821</v>
      </c>
    </row>
    <row r="48" spans="1:12" ht="13.5" x14ac:dyDescent="0.25">
      <c r="A48" s="28" t="s">
        <v>67</v>
      </c>
      <c r="B48" s="22" t="s">
        <v>68</v>
      </c>
      <c r="C48" s="23">
        <v>212336841</v>
      </c>
      <c r="D48" s="23">
        <v>-31082497</v>
      </c>
      <c r="E48" s="24">
        <v>-31082497</v>
      </c>
      <c r="F48" s="25">
        <v>0</v>
      </c>
      <c r="G48" s="23">
        <v>0</v>
      </c>
      <c r="H48" s="24">
        <v>0</v>
      </c>
      <c r="I48" s="26">
        <v>-633518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717367588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31377060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56054445234</v>
      </c>
      <c r="D50" s="56">
        <f t="shared" ref="D50:L50" si="7">SUM(D47:D49)</f>
        <v>58181584876</v>
      </c>
      <c r="E50" s="57">
        <f t="shared" si="7"/>
        <v>58181584876</v>
      </c>
      <c r="F50" s="58">
        <f t="shared" si="7"/>
        <v>69198336589</v>
      </c>
      <c r="G50" s="56">
        <f t="shared" si="7"/>
        <v>63447438555</v>
      </c>
      <c r="H50" s="57">
        <f t="shared" si="7"/>
        <v>63447438555</v>
      </c>
      <c r="I50" s="59">
        <f t="shared" si="7"/>
        <v>3870685110</v>
      </c>
      <c r="J50" s="60">
        <f t="shared" si="7"/>
        <v>67801100064</v>
      </c>
      <c r="K50" s="56">
        <f t="shared" si="7"/>
        <v>73212725118</v>
      </c>
      <c r="L50" s="57">
        <f t="shared" si="7"/>
        <v>79134725821</v>
      </c>
    </row>
    <row r="51" spans="1:12" ht="13.5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-272456016</v>
      </c>
      <c r="D6" s="23">
        <v>0</v>
      </c>
      <c r="E6" s="24">
        <v>257942072</v>
      </c>
      <c r="F6" s="25">
        <v>36796792223</v>
      </c>
      <c r="G6" s="23">
        <v>36796792223</v>
      </c>
      <c r="H6" s="24">
        <v>36796792223</v>
      </c>
      <c r="I6" s="26">
        <v>5210730654</v>
      </c>
      <c r="J6" s="27">
        <v>9488500921</v>
      </c>
      <c r="K6" s="23">
        <v>5161843296</v>
      </c>
      <c r="L6" s="24">
        <v>5687687366</v>
      </c>
    </row>
    <row r="7" spans="1:12" ht="13.5" x14ac:dyDescent="0.25">
      <c r="A7" s="28" t="s">
        <v>22</v>
      </c>
      <c r="B7" s="22" t="s">
        <v>9</v>
      </c>
      <c r="C7" s="23">
        <v>402274455</v>
      </c>
      <c r="D7" s="23">
        <v>0</v>
      </c>
      <c r="E7" s="24">
        <v>5864621311</v>
      </c>
      <c r="F7" s="25">
        <v>4751556244</v>
      </c>
      <c r="G7" s="23">
        <v>4751556244</v>
      </c>
      <c r="H7" s="24">
        <v>4751556244</v>
      </c>
      <c r="I7" s="26">
        <v>3091071958</v>
      </c>
      <c r="J7" s="27">
        <v>-3190728934</v>
      </c>
      <c r="K7" s="23">
        <v>-31968841176</v>
      </c>
      <c r="L7" s="24">
        <v>-34816228591</v>
      </c>
    </row>
    <row r="8" spans="1:12" ht="13.5" x14ac:dyDescent="0.25">
      <c r="A8" s="28" t="s">
        <v>23</v>
      </c>
      <c r="B8" s="22" t="s">
        <v>9</v>
      </c>
      <c r="C8" s="23">
        <v>168086818</v>
      </c>
      <c r="D8" s="23">
        <v>0</v>
      </c>
      <c r="E8" s="24">
        <v>262254894</v>
      </c>
      <c r="F8" s="25">
        <v>3793752685</v>
      </c>
      <c r="G8" s="23">
        <v>3793752685</v>
      </c>
      <c r="H8" s="24">
        <v>3793752685</v>
      </c>
      <c r="I8" s="26">
        <v>837470027</v>
      </c>
      <c r="J8" s="27">
        <v>1635021000</v>
      </c>
      <c r="K8" s="23">
        <v>-12134163767</v>
      </c>
      <c r="L8" s="24">
        <v>-12775933248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117207507</v>
      </c>
      <c r="G9" s="23">
        <v>117207507</v>
      </c>
      <c r="H9" s="24">
        <v>117207507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-44661322</v>
      </c>
      <c r="D10" s="23">
        <v>0</v>
      </c>
      <c r="E10" s="24">
        <v>936609650</v>
      </c>
      <c r="F10" s="25">
        <v>1311114099</v>
      </c>
      <c r="G10" s="23">
        <v>1311114099</v>
      </c>
      <c r="H10" s="24">
        <v>1311114099</v>
      </c>
      <c r="I10" s="26">
        <v>307304349</v>
      </c>
      <c r="J10" s="27">
        <v>-4564055564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189467136</v>
      </c>
      <c r="D11" s="23">
        <v>0</v>
      </c>
      <c r="E11" s="24">
        <v>2474118013</v>
      </c>
      <c r="F11" s="29">
        <v>0</v>
      </c>
      <c r="G11" s="30">
        <v>0</v>
      </c>
      <c r="H11" s="31">
        <v>0</v>
      </c>
      <c r="I11" s="26">
        <v>2794377135</v>
      </c>
      <c r="J11" s="32">
        <v>4225171722</v>
      </c>
      <c r="K11" s="30">
        <v>4482055608</v>
      </c>
      <c r="L11" s="31">
        <v>4893718222</v>
      </c>
    </row>
    <row r="12" spans="1:12" ht="13.5" x14ac:dyDescent="0.25">
      <c r="A12" s="28" t="s">
        <v>28</v>
      </c>
      <c r="B12" s="22" t="s">
        <v>19</v>
      </c>
      <c r="C12" s="23">
        <v>-45440666</v>
      </c>
      <c r="D12" s="23">
        <v>0</v>
      </c>
      <c r="E12" s="24">
        <v>931809978</v>
      </c>
      <c r="F12" s="25">
        <v>9465000</v>
      </c>
      <c r="G12" s="23">
        <v>9465000</v>
      </c>
      <c r="H12" s="24">
        <v>9465000</v>
      </c>
      <c r="I12" s="26">
        <v>-752503971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397270405</v>
      </c>
      <c r="D13" s="35">
        <f t="shared" ref="D13:L13" si="0">SUM(D6:D12)</f>
        <v>0</v>
      </c>
      <c r="E13" s="36">
        <f t="shared" si="0"/>
        <v>10727355918</v>
      </c>
      <c r="F13" s="37">
        <f t="shared" si="0"/>
        <v>46779887758</v>
      </c>
      <c r="G13" s="35">
        <f t="shared" si="0"/>
        <v>46779887758</v>
      </c>
      <c r="H13" s="36">
        <f t="shared" si="0"/>
        <v>46779887758</v>
      </c>
      <c r="I13" s="38">
        <f t="shared" si="0"/>
        <v>11488450152</v>
      </c>
      <c r="J13" s="39">
        <f t="shared" si="0"/>
        <v>7593909145</v>
      </c>
      <c r="K13" s="35">
        <f t="shared" si="0"/>
        <v>-34459106039</v>
      </c>
      <c r="L13" s="36">
        <f t="shared" si="0"/>
        <v>-37010756251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-2422273</v>
      </c>
      <c r="D15" s="23">
        <v>0</v>
      </c>
      <c r="E15" s="24">
        <v>0</v>
      </c>
      <c r="F15" s="25">
        <v>877837779</v>
      </c>
      <c r="G15" s="23">
        <v>877837779</v>
      </c>
      <c r="H15" s="24">
        <v>877837779</v>
      </c>
      <c r="I15" s="26">
        <v>665785675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44730297</v>
      </c>
      <c r="D16" s="23">
        <v>0</v>
      </c>
      <c r="E16" s="24">
        <v>2065375530</v>
      </c>
      <c r="F16" s="25">
        <v>1221548881</v>
      </c>
      <c r="G16" s="23">
        <v>1221548881</v>
      </c>
      <c r="H16" s="24">
        <v>1221548881</v>
      </c>
      <c r="I16" s="26">
        <v>53925887</v>
      </c>
      <c r="J16" s="27">
        <v>4357623</v>
      </c>
      <c r="K16" s="23">
        <v>-1151404</v>
      </c>
      <c r="L16" s="24">
        <v>-1200813</v>
      </c>
    </row>
    <row r="17" spans="1:12" ht="13.5" x14ac:dyDescent="0.25">
      <c r="A17" s="28" t="s">
        <v>33</v>
      </c>
      <c r="B17" s="22" t="s">
        <v>34</v>
      </c>
      <c r="C17" s="23">
        <v>2024241550</v>
      </c>
      <c r="D17" s="23">
        <v>0</v>
      </c>
      <c r="E17" s="24">
        <v>50921988989</v>
      </c>
      <c r="F17" s="29">
        <v>53415213207</v>
      </c>
      <c r="G17" s="30">
        <v>53180140667</v>
      </c>
      <c r="H17" s="31">
        <v>53180140667</v>
      </c>
      <c r="I17" s="26">
        <v>666255751</v>
      </c>
      <c r="J17" s="32">
        <v>-1263953137</v>
      </c>
      <c r="K17" s="30">
        <v>1740875393</v>
      </c>
      <c r="L17" s="31">
        <v>1893372866</v>
      </c>
    </row>
    <row r="18" spans="1:12" ht="13.5" x14ac:dyDescent="0.25">
      <c r="A18" s="28" t="s">
        <v>35</v>
      </c>
      <c r="B18" s="22" t="s">
        <v>19</v>
      </c>
      <c r="C18" s="23">
        <v>-18488</v>
      </c>
      <c r="D18" s="23">
        <v>0</v>
      </c>
      <c r="E18" s="24">
        <v>301780</v>
      </c>
      <c r="F18" s="25">
        <v>0</v>
      </c>
      <c r="G18" s="23">
        <v>0</v>
      </c>
      <c r="H18" s="24">
        <v>0</v>
      </c>
      <c r="I18" s="26">
        <v>-34585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-5885</v>
      </c>
      <c r="K19" s="23">
        <v>-806</v>
      </c>
      <c r="L19" s="24">
        <v>-846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3371581603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118126113</v>
      </c>
      <c r="D21" s="23">
        <v>0</v>
      </c>
      <c r="E21" s="24">
        <v>1131646562</v>
      </c>
      <c r="F21" s="25">
        <v>1173171776</v>
      </c>
      <c r="G21" s="23">
        <v>1173171776</v>
      </c>
      <c r="H21" s="24">
        <v>1173171776</v>
      </c>
      <c r="I21" s="26">
        <v>159929179</v>
      </c>
      <c r="J21" s="27">
        <v>-1989688</v>
      </c>
      <c r="K21" s="23">
        <v>74694535</v>
      </c>
      <c r="L21" s="24">
        <v>74226955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-39211229</v>
      </c>
      <c r="D23" s="23">
        <v>0</v>
      </c>
      <c r="E23" s="24">
        <v>640816292</v>
      </c>
      <c r="F23" s="25">
        <v>0</v>
      </c>
      <c r="G23" s="23">
        <v>0</v>
      </c>
      <c r="H23" s="24">
        <v>0</v>
      </c>
      <c r="I23" s="26">
        <v>-14033469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-412095</v>
      </c>
      <c r="D24" s="23">
        <v>0</v>
      </c>
      <c r="E24" s="24">
        <v>825703285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2145033875</v>
      </c>
      <c r="D25" s="41">
        <f t="shared" ref="D25:L25" si="1">SUM(D15:D24)</f>
        <v>0</v>
      </c>
      <c r="E25" s="42">
        <f t="shared" si="1"/>
        <v>58957414041</v>
      </c>
      <c r="F25" s="43">
        <f t="shared" si="1"/>
        <v>56687771643</v>
      </c>
      <c r="G25" s="41">
        <f t="shared" si="1"/>
        <v>56452699103</v>
      </c>
      <c r="H25" s="42">
        <f t="shared" si="1"/>
        <v>56452699103</v>
      </c>
      <c r="I25" s="44">
        <f t="shared" si="1"/>
        <v>1531828438</v>
      </c>
      <c r="J25" s="45">
        <f t="shared" si="1"/>
        <v>-1261591087</v>
      </c>
      <c r="K25" s="41">
        <f t="shared" si="1"/>
        <v>1814417718</v>
      </c>
      <c r="L25" s="42">
        <f t="shared" si="1"/>
        <v>1966398162</v>
      </c>
    </row>
    <row r="26" spans="1:12" ht="13.5" x14ac:dyDescent="0.25">
      <c r="A26" s="33" t="s">
        <v>42</v>
      </c>
      <c r="B26" s="34" t="s">
        <v>19</v>
      </c>
      <c r="C26" s="35">
        <f>+C13+C25</f>
        <v>2542304280</v>
      </c>
      <c r="D26" s="35">
        <f t="shared" ref="D26:L26" si="2">+D13+D25</f>
        <v>0</v>
      </c>
      <c r="E26" s="36">
        <f t="shared" si="2"/>
        <v>69684769959</v>
      </c>
      <c r="F26" s="37">
        <f t="shared" si="2"/>
        <v>103467659401</v>
      </c>
      <c r="G26" s="35">
        <f t="shared" si="2"/>
        <v>103232586861</v>
      </c>
      <c r="H26" s="36">
        <f t="shared" si="2"/>
        <v>103232586861</v>
      </c>
      <c r="I26" s="38">
        <f t="shared" si="2"/>
        <v>13020278590</v>
      </c>
      <c r="J26" s="39">
        <f t="shared" si="2"/>
        <v>6332318058</v>
      </c>
      <c r="K26" s="35">
        <f t="shared" si="2"/>
        <v>-32644688321</v>
      </c>
      <c r="L26" s="36">
        <f t="shared" si="2"/>
        <v>-35044358089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6301294301</v>
      </c>
      <c r="D30" s="23">
        <v>0</v>
      </c>
      <c r="E30" s="24">
        <v>408869661</v>
      </c>
      <c r="F30" s="25">
        <v>-399239345</v>
      </c>
      <c r="G30" s="23">
        <v>-399239345</v>
      </c>
      <c r="H30" s="24">
        <v>-399239345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985161922</v>
      </c>
      <c r="D31" s="23">
        <v>0</v>
      </c>
      <c r="E31" s="24">
        <v>0</v>
      </c>
      <c r="F31" s="25">
        <v>-813829352</v>
      </c>
      <c r="G31" s="23">
        <v>-813829352</v>
      </c>
      <c r="H31" s="24">
        <v>-813829352</v>
      </c>
      <c r="I31" s="26">
        <v>33416421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10327619472</v>
      </c>
      <c r="D32" s="23">
        <v>0</v>
      </c>
      <c r="E32" s="24">
        <v>13444661796</v>
      </c>
      <c r="F32" s="25">
        <v>25544204978</v>
      </c>
      <c r="G32" s="23">
        <v>25544204978</v>
      </c>
      <c r="H32" s="24">
        <v>25544204978</v>
      </c>
      <c r="I32" s="26">
        <v>-827218915</v>
      </c>
      <c r="J32" s="27">
        <v>-2354581747</v>
      </c>
      <c r="K32" s="23">
        <v>-40990207651</v>
      </c>
      <c r="L32" s="24">
        <v>-44116713799</v>
      </c>
    </row>
    <row r="33" spans="1:12" ht="13.5" x14ac:dyDescent="0.25">
      <c r="A33" s="28" t="s">
        <v>50</v>
      </c>
      <c r="B33" s="22" t="s">
        <v>51</v>
      </c>
      <c r="C33" s="23">
        <v>182694024</v>
      </c>
      <c r="D33" s="23">
        <v>0</v>
      </c>
      <c r="E33" s="24">
        <v>509350120</v>
      </c>
      <c r="F33" s="25">
        <v>0</v>
      </c>
      <c r="G33" s="23">
        <v>0</v>
      </c>
      <c r="H33" s="24">
        <v>0</v>
      </c>
      <c r="I33" s="26">
        <v>-4910124451</v>
      </c>
      <c r="J33" s="27">
        <v>0</v>
      </c>
      <c r="K33" s="23">
        <v>2965191521</v>
      </c>
      <c r="L33" s="24">
        <v>3224228935</v>
      </c>
    </row>
    <row r="34" spans="1:12" ht="13.5" x14ac:dyDescent="0.25">
      <c r="A34" s="28" t="s">
        <v>52</v>
      </c>
      <c r="B34" s="22" t="s">
        <v>19</v>
      </c>
      <c r="C34" s="23">
        <v>35203467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215896002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5125534688</v>
      </c>
      <c r="D35" s="23">
        <v>0</v>
      </c>
      <c r="E35" s="24">
        <v>5385904668</v>
      </c>
      <c r="F35" s="25">
        <v>0</v>
      </c>
      <c r="G35" s="23">
        <v>0</v>
      </c>
      <c r="H35" s="24">
        <v>0</v>
      </c>
      <c r="I35" s="26">
        <v>1175760223</v>
      </c>
      <c r="J35" s="27">
        <v>6239784518</v>
      </c>
      <c r="K35" s="23">
        <v>6625074293</v>
      </c>
      <c r="L35" s="24">
        <v>7148883651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-622062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22957507874</v>
      </c>
      <c r="D37" s="35">
        <f t="shared" ref="D37:L37" si="3">SUM(D29:D36)</f>
        <v>0</v>
      </c>
      <c r="E37" s="36">
        <f t="shared" si="3"/>
        <v>19748164183</v>
      </c>
      <c r="F37" s="37">
        <f t="shared" si="3"/>
        <v>24331136281</v>
      </c>
      <c r="G37" s="35">
        <f t="shared" si="3"/>
        <v>24331136281</v>
      </c>
      <c r="H37" s="36">
        <f t="shared" si="3"/>
        <v>24331136281</v>
      </c>
      <c r="I37" s="38">
        <f t="shared" si="3"/>
        <v>-4528166722</v>
      </c>
      <c r="J37" s="39">
        <f t="shared" si="3"/>
        <v>4101098773</v>
      </c>
      <c r="K37" s="35">
        <f t="shared" si="3"/>
        <v>-31399941837</v>
      </c>
      <c r="L37" s="36">
        <f t="shared" si="3"/>
        <v>-33743601213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7602088500</v>
      </c>
      <c r="D39" s="23">
        <v>0</v>
      </c>
      <c r="E39" s="24">
        <v>4352759616</v>
      </c>
      <c r="F39" s="25">
        <v>-10747106370</v>
      </c>
      <c r="G39" s="23">
        <v>-10747106370</v>
      </c>
      <c r="H39" s="24">
        <v>-10747106370</v>
      </c>
      <c r="I39" s="26">
        <v>-238416382</v>
      </c>
      <c r="J39" s="27">
        <v>0</v>
      </c>
      <c r="K39" s="23">
        <v>-1244746484</v>
      </c>
      <c r="L39" s="24">
        <v>-1300756876</v>
      </c>
    </row>
    <row r="40" spans="1:12" ht="13.5" x14ac:dyDescent="0.25">
      <c r="A40" s="28" t="s">
        <v>52</v>
      </c>
      <c r="B40" s="22" t="s">
        <v>57</v>
      </c>
      <c r="C40" s="23">
        <v>3271971435</v>
      </c>
      <c r="D40" s="23">
        <v>0</v>
      </c>
      <c r="E40" s="24">
        <v>2419273368</v>
      </c>
      <c r="F40" s="25">
        <v>-3594306417</v>
      </c>
      <c r="G40" s="23">
        <v>-3594306417</v>
      </c>
      <c r="H40" s="24">
        <v>-3594306417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9870760021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10874059935</v>
      </c>
      <c r="D43" s="41">
        <f t="shared" ref="D43:L43" si="4">SUM(D39:D42)</f>
        <v>0</v>
      </c>
      <c r="E43" s="42">
        <f t="shared" si="4"/>
        <v>16642793005</v>
      </c>
      <c r="F43" s="43">
        <f t="shared" si="4"/>
        <v>-14341412787</v>
      </c>
      <c r="G43" s="41">
        <f t="shared" si="4"/>
        <v>-14341412787</v>
      </c>
      <c r="H43" s="42">
        <f t="shared" si="4"/>
        <v>-14341412787</v>
      </c>
      <c r="I43" s="43">
        <f t="shared" si="4"/>
        <v>-238416382</v>
      </c>
      <c r="J43" s="45">
        <f t="shared" si="4"/>
        <v>0</v>
      </c>
      <c r="K43" s="41">
        <f t="shared" si="4"/>
        <v>-1244746484</v>
      </c>
      <c r="L43" s="42">
        <f t="shared" si="4"/>
        <v>-1300756876</v>
      </c>
    </row>
    <row r="44" spans="1:12" ht="13.5" x14ac:dyDescent="0.25">
      <c r="A44" s="33" t="s">
        <v>61</v>
      </c>
      <c r="B44" s="34" t="s">
        <v>19</v>
      </c>
      <c r="C44" s="35">
        <f>+C37+C43</f>
        <v>33831567809</v>
      </c>
      <c r="D44" s="35">
        <f t="shared" ref="D44:L44" si="5">+D37+D43</f>
        <v>0</v>
      </c>
      <c r="E44" s="36">
        <f t="shared" si="5"/>
        <v>36390957188</v>
      </c>
      <c r="F44" s="37">
        <f t="shared" si="5"/>
        <v>9989723494</v>
      </c>
      <c r="G44" s="35">
        <f t="shared" si="5"/>
        <v>9989723494</v>
      </c>
      <c r="H44" s="36">
        <f t="shared" si="5"/>
        <v>9989723494</v>
      </c>
      <c r="I44" s="38">
        <f t="shared" si="5"/>
        <v>-4766583104</v>
      </c>
      <c r="J44" s="39">
        <f t="shared" si="5"/>
        <v>4101098773</v>
      </c>
      <c r="K44" s="35">
        <f t="shared" si="5"/>
        <v>-32644688321</v>
      </c>
      <c r="L44" s="36">
        <f t="shared" si="5"/>
        <v>-35044358089</v>
      </c>
    </row>
    <row r="45" spans="1:12" ht="13.5" x14ac:dyDescent="0.25">
      <c r="A45" s="47" t="s">
        <v>62</v>
      </c>
      <c r="B45" s="48" t="s">
        <v>63</v>
      </c>
      <c r="C45" s="49">
        <f>+C26-C44</f>
        <v>-31289263529</v>
      </c>
      <c r="D45" s="49">
        <f t="shared" ref="D45:L45" si="6">+D26-D44</f>
        <v>0</v>
      </c>
      <c r="E45" s="50">
        <f t="shared" si="6"/>
        <v>33293812771</v>
      </c>
      <c r="F45" s="51">
        <f t="shared" si="6"/>
        <v>93477935907</v>
      </c>
      <c r="G45" s="49">
        <f t="shared" si="6"/>
        <v>93242863367</v>
      </c>
      <c r="H45" s="50">
        <f t="shared" si="6"/>
        <v>93242863367</v>
      </c>
      <c r="I45" s="52">
        <f t="shared" si="6"/>
        <v>17786861694</v>
      </c>
      <c r="J45" s="53">
        <f t="shared" si="6"/>
        <v>2231219285</v>
      </c>
      <c r="K45" s="49">
        <f t="shared" si="6"/>
        <v>0</v>
      </c>
      <c r="L45" s="50">
        <f t="shared" si="6"/>
        <v>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-31295055871</v>
      </c>
      <c r="D47" s="23">
        <v>0</v>
      </c>
      <c r="E47" s="24">
        <v>32158591689</v>
      </c>
      <c r="F47" s="25">
        <v>91379972236</v>
      </c>
      <c r="G47" s="23">
        <v>91507208354</v>
      </c>
      <c r="H47" s="24">
        <v>91507208354</v>
      </c>
      <c r="I47" s="26">
        <v>17659676679</v>
      </c>
      <c r="J47" s="27">
        <v>41</v>
      </c>
      <c r="K47" s="23">
        <v>-2262987905</v>
      </c>
      <c r="L47" s="24">
        <v>-2552671515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1000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-31295055871</v>
      </c>
      <c r="D50" s="56">
        <f t="shared" ref="D50:L50" si="7">SUM(D47:D49)</f>
        <v>0</v>
      </c>
      <c r="E50" s="57">
        <f t="shared" si="7"/>
        <v>32158592689</v>
      </c>
      <c r="F50" s="58">
        <f t="shared" si="7"/>
        <v>91379972236</v>
      </c>
      <c r="G50" s="56">
        <f t="shared" si="7"/>
        <v>91507208354</v>
      </c>
      <c r="H50" s="57">
        <f t="shared" si="7"/>
        <v>91507208354</v>
      </c>
      <c r="I50" s="59">
        <f t="shared" si="7"/>
        <v>17659676679</v>
      </c>
      <c r="J50" s="60">
        <f t="shared" si="7"/>
        <v>41</v>
      </c>
      <c r="K50" s="56">
        <f t="shared" si="7"/>
        <v>-2262987905</v>
      </c>
      <c r="L50" s="57">
        <f t="shared" si="7"/>
        <v>-2552671515</v>
      </c>
    </row>
    <row r="51" spans="1:12" ht="13.5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269479402</v>
      </c>
      <c r="D6" s="23">
        <v>129403316</v>
      </c>
      <c r="E6" s="24">
        <v>85163620</v>
      </c>
      <c r="F6" s="25">
        <v>597098233</v>
      </c>
      <c r="G6" s="23">
        <v>353147733</v>
      </c>
      <c r="H6" s="24">
        <v>353147733</v>
      </c>
      <c r="I6" s="26">
        <v>507152355</v>
      </c>
      <c r="J6" s="27">
        <v>1226067398</v>
      </c>
      <c r="K6" s="23">
        <v>2034696352</v>
      </c>
      <c r="L6" s="24">
        <v>2964181134</v>
      </c>
    </row>
    <row r="7" spans="1:12" ht="13.5" x14ac:dyDescent="0.25">
      <c r="A7" s="28" t="s">
        <v>22</v>
      </c>
      <c r="B7" s="22" t="s">
        <v>9</v>
      </c>
      <c r="C7" s="23">
        <v>496805044</v>
      </c>
      <c r="D7" s="23">
        <v>631878825</v>
      </c>
      <c r="E7" s="24">
        <v>854700451</v>
      </c>
      <c r="F7" s="25">
        <v>3899548150</v>
      </c>
      <c r="G7" s="23">
        <v>5099145239</v>
      </c>
      <c r="H7" s="24">
        <v>5099145239</v>
      </c>
      <c r="I7" s="26">
        <v>2198650453</v>
      </c>
      <c r="J7" s="27">
        <v>1942020576</v>
      </c>
      <c r="K7" s="23">
        <v>2181622114</v>
      </c>
      <c r="L7" s="24">
        <v>2446781203</v>
      </c>
    </row>
    <row r="8" spans="1:12" ht="13.5" x14ac:dyDescent="0.25">
      <c r="A8" s="28" t="s">
        <v>23</v>
      </c>
      <c r="B8" s="22" t="s">
        <v>9</v>
      </c>
      <c r="C8" s="23">
        <v>520362583</v>
      </c>
      <c r="D8" s="23">
        <v>119283198</v>
      </c>
      <c r="E8" s="24">
        <v>184325121</v>
      </c>
      <c r="F8" s="25">
        <v>788483681</v>
      </c>
      <c r="G8" s="23">
        <v>202670187</v>
      </c>
      <c r="H8" s="24">
        <v>202670187</v>
      </c>
      <c r="I8" s="26">
        <v>662661909</v>
      </c>
      <c r="J8" s="27">
        <v>197788752</v>
      </c>
      <c r="K8" s="23">
        <v>211871709</v>
      </c>
      <c r="L8" s="24">
        <v>226588398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24695151</v>
      </c>
      <c r="D10" s="23">
        <v>33367206</v>
      </c>
      <c r="E10" s="24">
        <v>38793983</v>
      </c>
      <c r="F10" s="25">
        <v>116541615</v>
      </c>
      <c r="G10" s="23">
        <v>243578892</v>
      </c>
      <c r="H10" s="24">
        <v>243578892</v>
      </c>
      <c r="I10" s="26">
        <v>79261198</v>
      </c>
      <c r="J10" s="27">
        <v>225012362</v>
      </c>
      <c r="K10" s="23">
        <v>353519874</v>
      </c>
      <c r="L10" s="24">
        <v>491969329</v>
      </c>
    </row>
    <row r="11" spans="1:12" ht="13.5" x14ac:dyDescent="0.25">
      <c r="A11" s="28" t="s">
        <v>27</v>
      </c>
      <c r="B11" s="22" t="s">
        <v>19</v>
      </c>
      <c r="C11" s="23">
        <v>1011859624</v>
      </c>
      <c r="D11" s="23">
        <v>1266299282</v>
      </c>
      <c r="E11" s="24">
        <v>1573243353</v>
      </c>
      <c r="F11" s="29">
        <v>1797718078</v>
      </c>
      <c r="G11" s="30">
        <v>1573243354</v>
      </c>
      <c r="H11" s="31">
        <v>1573243354</v>
      </c>
      <c r="I11" s="26">
        <v>3558721503</v>
      </c>
      <c r="J11" s="32">
        <v>1032274527</v>
      </c>
      <c r="K11" s="30">
        <v>1827777687</v>
      </c>
      <c r="L11" s="31">
        <v>2721086117</v>
      </c>
    </row>
    <row r="12" spans="1:12" ht="13.5" x14ac:dyDescent="0.25">
      <c r="A12" s="28" t="s">
        <v>28</v>
      </c>
      <c r="B12" s="22" t="s">
        <v>19</v>
      </c>
      <c r="C12" s="23">
        <v>110763061</v>
      </c>
      <c r="D12" s="23">
        <v>110588695</v>
      </c>
      <c r="E12" s="24">
        <v>98809427</v>
      </c>
      <c r="F12" s="25">
        <v>0</v>
      </c>
      <c r="G12" s="23">
        <v>98809425</v>
      </c>
      <c r="H12" s="24">
        <v>98809425</v>
      </c>
      <c r="I12" s="26">
        <v>214777128</v>
      </c>
      <c r="J12" s="27">
        <v>98809426</v>
      </c>
      <c r="K12" s="23">
        <v>98809426</v>
      </c>
      <c r="L12" s="24">
        <v>98809426</v>
      </c>
    </row>
    <row r="13" spans="1:12" ht="13.5" x14ac:dyDescent="0.25">
      <c r="A13" s="33" t="s">
        <v>29</v>
      </c>
      <c r="B13" s="34" t="s">
        <v>19</v>
      </c>
      <c r="C13" s="35">
        <f>SUM(C6:C12)</f>
        <v>2433964865</v>
      </c>
      <c r="D13" s="35">
        <f t="shared" ref="D13:L13" si="0">SUM(D6:D12)</f>
        <v>2290820522</v>
      </c>
      <c r="E13" s="36">
        <f t="shared" si="0"/>
        <v>2835035955</v>
      </c>
      <c r="F13" s="37">
        <f t="shared" si="0"/>
        <v>7199389757</v>
      </c>
      <c r="G13" s="35">
        <f t="shared" si="0"/>
        <v>7570594830</v>
      </c>
      <c r="H13" s="36">
        <f t="shared" si="0"/>
        <v>7570594830</v>
      </c>
      <c r="I13" s="38">
        <f t="shared" si="0"/>
        <v>7221224546</v>
      </c>
      <c r="J13" s="39">
        <f t="shared" si="0"/>
        <v>4721973041</v>
      </c>
      <c r="K13" s="35">
        <f t="shared" si="0"/>
        <v>6708297162</v>
      </c>
      <c r="L13" s="36">
        <f t="shared" si="0"/>
        <v>8949415607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16570</v>
      </c>
      <c r="D15" s="23">
        <v>14275</v>
      </c>
      <c r="E15" s="24">
        <v>15755</v>
      </c>
      <c r="F15" s="25">
        <v>14275</v>
      </c>
      <c r="G15" s="23">
        <v>15755</v>
      </c>
      <c r="H15" s="24">
        <v>15755</v>
      </c>
      <c r="I15" s="26">
        <v>31510</v>
      </c>
      <c r="J15" s="27">
        <v>15755</v>
      </c>
      <c r="K15" s="23">
        <v>15755</v>
      </c>
      <c r="L15" s="24">
        <v>15755</v>
      </c>
    </row>
    <row r="16" spans="1:12" ht="13.5" x14ac:dyDescent="0.25">
      <c r="A16" s="28" t="s">
        <v>32</v>
      </c>
      <c r="B16" s="22" t="s">
        <v>19</v>
      </c>
      <c r="C16" s="23">
        <v>1006950719</v>
      </c>
      <c r="D16" s="23">
        <v>997878176</v>
      </c>
      <c r="E16" s="24">
        <v>997878176</v>
      </c>
      <c r="F16" s="25">
        <v>997878176</v>
      </c>
      <c r="G16" s="23">
        <v>997878176</v>
      </c>
      <c r="H16" s="24">
        <v>997878176</v>
      </c>
      <c r="I16" s="26">
        <v>1985762728</v>
      </c>
      <c r="J16" s="27">
        <v>997878176</v>
      </c>
      <c r="K16" s="23">
        <v>997878176</v>
      </c>
      <c r="L16" s="24">
        <v>997878176</v>
      </c>
    </row>
    <row r="17" spans="1:12" ht="13.5" x14ac:dyDescent="0.25">
      <c r="A17" s="28" t="s">
        <v>33</v>
      </c>
      <c r="B17" s="22" t="s">
        <v>34</v>
      </c>
      <c r="C17" s="23">
        <v>10682146918</v>
      </c>
      <c r="D17" s="23">
        <v>10678400503</v>
      </c>
      <c r="E17" s="24">
        <v>11220216239</v>
      </c>
      <c r="F17" s="29">
        <v>11522130553</v>
      </c>
      <c r="G17" s="30">
        <v>11706949362</v>
      </c>
      <c r="H17" s="31">
        <v>11706949362</v>
      </c>
      <c r="I17" s="26">
        <v>21025706498</v>
      </c>
      <c r="J17" s="32">
        <v>11513589462</v>
      </c>
      <c r="K17" s="30">
        <v>11640722582</v>
      </c>
      <c r="L17" s="31">
        <v>11567578045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57016</v>
      </c>
      <c r="D20" s="23">
        <v>57016</v>
      </c>
      <c r="E20" s="24">
        <v>57016</v>
      </c>
      <c r="F20" s="25">
        <v>57016</v>
      </c>
      <c r="G20" s="23">
        <v>57016</v>
      </c>
      <c r="H20" s="24">
        <v>57016</v>
      </c>
      <c r="I20" s="26">
        <v>114032</v>
      </c>
      <c r="J20" s="27">
        <v>57016</v>
      </c>
      <c r="K20" s="23">
        <v>57016</v>
      </c>
      <c r="L20" s="24">
        <v>57016</v>
      </c>
    </row>
    <row r="21" spans="1:12" ht="13.5" x14ac:dyDescent="0.25">
      <c r="A21" s="28" t="s">
        <v>38</v>
      </c>
      <c r="B21" s="22" t="s">
        <v>19</v>
      </c>
      <c r="C21" s="23">
        <v>17968234</v>
      </c>
      <c r="D21" s="23">
        <v>16788925</v>
      </c>
      <c r="E21" s="24">
        <v>15745137</v>
      </c>
      <c r="F21" s="25">
        <v>20753689</v>
      </c>
      <c r="G21" s="23">
        <v>19726817</v>
      </c>
      <c r="H21" s="24">
        <v>19726817</v>
      </c>
      <c r="I21" s="26">
        <v>30573568</v>
      </c>
      <c r="J21" s="27">
        <v>26378949</v>
      </c>
      <c r="K21" s="23">
        <v>19745137</v>
      </c>
      <c r="L21" s="24">
        <v>19745137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11707139457</v>
      </c>
      <c r="D25" s="41">
        <f t="shared" ref="D25:L25" si="1">SUM(D15:D24)</f>
        <v>11693138895</v>
      </c>
      <c r="E25" s="42">
        <f t="shared" si="1"/>
        <v>12233912323</v>
      </c>
      <c r="F25" s="43">
        <f t="shared" si="1"/>
        <v>12540833709</v>
      </c>
      <c r="G25" s="41">
        <f t="shared" si="1"/>
        <v>12724627126</v>
      </c>
      <c r="H25" s="42">
        <f t="shared" si="1"/>
        <v>12724627126</v>
      </c>
      <c r="I25" s="44">
        <f t="shared" si="1"/>
        <v>23042188336</v>
      </c>
      <c r="J25" s="45">
        <f t="shared" si="1"/>
        <v>12537919358</v>
      </c>
      <c r="K25" s="41">
        <f t="shared" si="1"/>
        <v>12658418666</v>
      </c>
      <c r="L25" s="42">
        <f t="shared" si="1"/>
        <v>12585274129</v>
      </c>
    </row>
    <row r="26" spans="1:12" ht="13.5" x14ac:dyDescent="0.25">
      <c r="A26" s="33" t="s">
        <v>42</v>
      </c>
      <c r="B26" s="34" t="s">
        <v>19</v>
      </c>
      <c r="C26" s="35">
        <f>+C13+C25</f>
        <v>14141104322</v>
      </c>
      <c r="D26" s="35">
        <f t="shared" ref="D26:L26" si="2">+D13+D25</f>
        <v>13983959417</v>
      </c>
      <c r="E26" s="36">
        <f t="shared" si="2"/>
        <v>15068948278</v>
      </c>
      <c r="F26" s="37">
        <f t="shared" si="2"/>
        <v>19740223466</v>
      </c>
      <c r="G26" s="35">
        <f t="shared" si="2"/>
        <v>20295221956</v>
      </c>
      <c r="H26" s="36">
        <f t="shared" si="2"/>
        <v>20295221956</v>
      </c>
      <c r="I26" s="38">
        <f t="shared" si="2"/>
        <v>30263412882</v>
      </c>
      <c r="J26" s="39">
        <f t="shared" si="2"/>
        <v>17259892399</v>
      </c>
      <c r="K26" s="35">
        <f t="shared" si="2"/>
        <v>19366715828</v>
      </c>
      <c r="L26" s="36">
        <f t="shared" si="2"/>
        <v>21534689736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56914226</v>
      </c>
      <c r="D31" s="23">
        <v>60495311</v>
      </c>
      <c r="E31" s="24">
        <v>63482999</v>
      </c>
      <c r="F31" s="25">
        <v>65058525</v>
      </c>
      <c r="G31" s="23">
        <v>63482999</v>
      </c>
      <c r="H31" s="24">
        <v>63482999</v>
      </c>
      <c r="I31" s="26">
        <v>130970402</v>
      </c>
      <c r="J31" s="27">
        <v>63482999</v>
      </c>
      <c r="K31" s="23">
        <v>63482999</v>
      </c>
      <c r="L31" s="24">
        <v>63482999</v>
      </c>
    </row>
    <row r="32" spans="1:12" ht="13.5" x14ac:dyDescent="0.25">
      <c r="A32" s="28" t="s">
        <v>48</v>
      </c>
      <c r="B32" s="22" t="s">
        <v>49</v>
      </c>
      <c r="C32" s="23">
        <v>5977202274</v>
      </c>
      <c r="D32" s="23">
        <v>7426052933</v>
      </c>
      <c r="E32" s="24">
        <v>9352007240</v>
      </c>
      <c r="F32" s="25">
        <v>4639318290</v>
      </c>
      <c r="G32" s="23">
        <v>546431230</v>
      </c>
      <c r="H32" s="24">
        <v>546431230</v>
      </c>
      <c r="I32" s="26">
        <v>19667070964</v>
      </c>
      <c r="J32" s="27">
        <v>904075656</v>
      </c>
      <c r="K32" s="23">
        <v>770934512</v>
      </c>
      <c r="L32" s="24">
        <v>532740042</v>
      </c>
    </row>
    <row r="33" spans="1:12" ht="13.5" x14ac:dyDescent="0.25">
      <c r="A33" s="28" t="s">
        <v>50</v>
      </c>
      <c r="B33" s="22" t="s">
        <v>51</v>
      </c>
      <c r="C33" s="23">
        <v>60393069</v>
      </c>
      <c r="D33" s="23">
        <v>19268866</v>
      </c>
      <c r="E33" s="24">
        <v>48633813</v>
      </c>
      <c r="F33" s="25">
        <v>0</v>
      </c>
      <c r="G33" s="23">
        <v>1160599</v>
      </c>
      <c r="H33" s="24">
        <v>1160599</v>
      </c>
      <c r="I33" s="26">
        <v>74406632</v>
      </c>
      <c r="J33" s="27">
        <v>1160599</v>
      </c>
      <c r="K33" s="23">
        <v>1160599</v>
      </c>
      <c r="L33" s="24">
        <v>1160599</v>
      </c>
    </row>
    <row r="34" spans="1:12" ht="13.5" x14ac:dyDescent="0.25">
      <c r="A34" s="28" t="s">
        <v>52</v>
      </c>
      <c r="B34" s="22" t="s">
        <v>19</v>
      </c>
      <c r="C34" s="23">
        <v>104240263</v>
      </c>
      <c r="D34" s="23">
        <v>152552341</v>
      </c>
      <c r="E34" s="24">
        <v>169991415</v>
      </c>
      <c r="F34" s="25">
        <v>152552342</v>
      </c>
      <c r="G34" s="23">
        <v>169991414</v>
      </c>
      <c r="H34" s="24">
        <v>169991414</v>
      </c>
      <c r="I34" s="26">
        <v>339982828</v>
      </c>
      <c r="J34" s="27">
        <v>169991414</v>
      </c>
      <c r="K34" s="23">
        <v>169991414</v>
      </c>
      <c r="L34" s="24">
        <v>169991414</v>
      </c>
    </row>
    <row r="35" spans="1:12" ht="13.5" x14ac:dyDescent="0.25">
      <c r="A35" s="28" t="s">
        <v>27</v>
      </c>
      <c r="B35" s="22" t="s">
        <v>19</v>
      </c>
      <c r="C35" s="23">
        <v>208502517</v>
      </c>
      <c r="D35" s="23">
        <v>190363620</v>
      </c>
      <c r="E35" s="24">
        <v>192918188</v>
      </c>
      <c r="F35" s="25">
        <v>-1323729592</v>
      </c>
      <c r="G35" s="23">
        <v>900150355</v>
      </c>
      <c r="H35" s="24">
        <v>900150355</v>
      </c>
      <c r="I35" s="26">
        <v>426511503</v>
      </c>
      <c r="J35" s="27">
        <v>1266502835</v>
      </c>
      <c r="K35" s="23">
        <v>1763134608</v>
      </c>
      <c r="L35" s="24">
        <v>2281276540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6407252349</v>
      </c>
      <c r="D37" s="35">
        <f t="shared" ref="D37:L37" si="3">SUM(D29:D36)</f>
        <v>7848733071</v>
      </c>
      <c r="E37" s="36">
        <f t="shared" si="3"/>
        <v>9827033655</v>
      </c>
      <c r="F37" s="37">
        <f t="shared" si="3"/>
        <v>3533199565</v>
      </c>
      <c r="G37" s="35">
        <f t="shared" si="3"/>
        <v>1681216597</v>
      </c>
      <c r="H37" s="36">
        <f t="shared" si="3"/>
        <v>1681216597</v>
      </c>
      <c r="I37" s="38">
        <f t="shared" si="3"/>
        <v>20638942329</v>
      </c>
      <c r="J37" s="39">
        <f t="shared" si="3"/>
        <v>2405213503</v>
      </c>
      <c r="K37" s="35">
        <f t="shared" si="3"/>
        <v>2768704132</v>
      </c>
      <c r="L37" s="36">
        <f t="shared" si="3"/>
        <v>3048651594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244105218</v>
      </c>
      <c r="D40" s="23">
        <v>210236590</v>
      </c>
      <c r="E40" s="24">
        <v>263778756</v>
      </c>
      <c r="F40" s="25">
        <v>210236591</v>
      </c>
      <c r="G40" s="23">
        <v>263778757</v>
      </c>
      <c r="H40" s="24">
        <v>263778757</v>
      </c>
      <c r="I40" s="26">
        <v>527557514</v>
      </c>
      <c r="J40" s="27">
        <v>263778757</v>
      </c>
      <c r="K40" s="23">
        <v>263778757</v>
      </c>
      <c r="L40" s="24">
        <v>263778757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8779784808</v>
      </c>
      <c r="H41" s="24">
        <v>8779784808</v>
      </c>
      <c r="I41" s="26">
        <v>0</v>
      </c>
      <c r="J41" s="27">
        <v>5968791995</v>
      </c>
      <c r="K41" s="23">
        <v>3847672599</v>
      </c>
      <c r="L41" s="24">
        <v>1726553203</v>
      </c>
    </row>
    <row r="42" spans="1:12" ht="13.5" x14ac:dyDescent="0.25">
      <c r="A42" s="28" t="s">
        <v>59</v>
      </c>
      <c r="B42" s="22" t="s">
        <v>19</v>
      </c>
      <c r="C42" s="23">
        <v>151128375</v>
      </c>
      <c r="D42" s="23">
        <v>136743000</v>
      </c>
      <c r="E42" s="24">
        <v>123312000</v>
      </c>
      <c r="F42" s="25">
        <v>0</v>
      </c>
      <c r="G42" s="23">
        <v>123312000</v>
      </c>
      <c r="H42" s="24">
        <v>123312000</v>
      </c>
      <c r="I42" s="26">
        <v>246624000</v>
      </c>
      <c r="J42" s="27">
        <v>123312000</v>
      </c>
      <c r="K42" s="23">
        <v>123312000</v>
      </c>
      <c r="L42" s="24">
        <v>123312000</v>
      </c>
    </row>
    <row r="43" spans="1:12" ht="13.5" x14ac:dyDescent="0.25">
      <c r="A43" s="33" t="s">
        <v>60</v>
      </c>
      <c r="B43" s="40" t="s">
        <v>19</v>
      </c>
      <c r="C43" s="35">
        <f>SUM(C39:C42)</f>
        <v>395233593</v>
      </c>
      <c r="D43" s="41">
        <f t="shared" ref="D43:L43" si="4">SUM(D39:D42)</f>
        <v>346979590</v>
      </c>
      <c r="E43" s="42">
        <f t="shared" si="4"/>
        <v>387090756</v>
      </c>
      <c r="F43" s="43">
        <f t="shared" si="4"/>
        <v>210236591</v>
      </c>
      <c r="G43" s="41">
        <f t="shared" si="4"/>
        <v>9166875565</v>
      </c>
      <c r="H43" s="42">
        <f t="shared" si="4"/>
        <v>9166875565</v>
      </c>
      <c r="I43" s="43">
        <f t="shared" si="4"/>
        <v>774181514</v>
      </c>
      <c r="J43" s="45">
        <f t="shared" si="4"/>
        <v>6355882752</v>
      </c>
      <c r="K43" s="41">
        <f t="shared" si="4"/>
        <v>4234763356</v>
      </c>
      <c r="L43" s="42">
        <f t="shared" si="4"/>
        <v>2113643960</v>
      </c>
    </row>
    <row r="44" spans="1:12" ht="13.5" x14ac:dyDescent="0.25">
      <c r="A44" s="33" t="s">
        <v>61</v>
      </c>
      <c r="B44" s="34" t="s">
        <v>19</v>
      </c>
      <c r="C44" s="35">
        <f>+C37+C43</f>
        <v>6802485942</v>
      </c>
      <c r="D44" s="35">
        <f t="shared" ref="D44:L44" si="5">+D37+D43</f>
        <v>8195712661</v>
      </c>
      <c r="E44" s="36">
        <f t="shared" si="5"/>
        <v>10214124411</v>
      </c>
      <c r="F44" s="37">
        <f t="shared" si="5"/>
        <v>3743436156</v>
      </c>
      <c r="G44" s="35">
        <f t="shared" si="5"/>
        <v>10848092162</v>
      </c>
      <c r="H44" s="36">
        <f t="shared" si="5"/>
        <v>10848092162</v>
      </c>
      <c r="I44" s="38">
        <f t="shared" si="5"/>
        <v>21413123843</v>
      </c>
      <c r="J44" s="39">
        <f t="shared" si="5"/>
        <v>8761096255</v>
      </c>
      <c r="K44" s="35">
        <f t="shared" si="5"/>
        <v>7003467488</v>
      </c>
      <c r="L44" s="36">
        <f t="shared" si="5"/>
        <v>5162295554</v>
      </c>
    </row>
    <row r="45" spans="1:12" ht="13.5" x14ac:dyDescent="0.25">
      <c r="A45" s="47" t="s">
        <v>62</v>
      </c>
      <c r="B45" s="48" t="s">
        <v>63</v>
      </c>
      <c r="C45" s="49">
        <f>+C26-C44</f>
        <v>7338618380</v>
      </c>
      <c r="D45" s="49">
        <f t="shared" ref="D45:L45" si="6">+D26-D44</f>
        <v>5788246756</v>
      </c>
      <c r="E45" s="50">
        <f t="shared" si="6"/>
        <v>4854823867</v>
      </c>
      <c r="F45" s="51">
        <f t="shared" si="6"/>
        <v>15996787310</v>
      </c>
      <c r="G45" s="49">
        <f t="shared" si="6"/>
        <v>9447129794</v>
      </c>
      <c r="H45" s="50">
        <f t="shared" si="6"/>
        <v>9447129794</v>
      </c>
      <c r="I45" s="52">
        <f t="shared" si="6"/>
        <v>8850289039</v>
      </c>
      <c r="J45" s="53">
        <f t="shared" si="6"/>
        <v>8498796144</v>
      </c>
      <c r="K45" s="49">
        <f t="shared" si="6"/>
        <v>12363248340</v>
      </c>
      <c r="L45" s="50">
        <f t="shared" si="6"/>
        <v>16372394182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7338618401</v>
      </c>
      <c r="D47" s="23">
        <v>5788246782</v>
      </c>
      <c r="E47" s="24">
        <v>7247617583</v>
      </c>
      <c r="F47" s="25">
        <v>15996787310</v>
      </c>
      <c r="G47" s="23">
        <v>9498544867</v>
      </c>
      <c r="H47" s="24">
        <v>9498544867</v>
      </c>
      <c r="I47" s="26">
        <v>9060263680</v>
      </c>
      <c r="J47" s="27">
        <v>8499146144</v>
      </c>
      <c r="K47" s="23">
        <v>11972337040</v>
      </c>
      <c r="L47" s="24">
        <v>15912472632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7338618401</v>
      </c>
      <c r="D50" s="56">
        <f t="shared" ref="D50:L50" si="7">SUM(D47:D49)</f>
        <v>5788246782</v>
      </c>
      <c r="E50" s="57">
        <f t="shared" si="7"/>
        <v>7247617583</v>
      </c>
      <c r="F50" s="58">
        <f t="shared" si="7"/>
        <v>15996787310</v>
      </c>
      <c r="G50" s="56">
        <f t="shared" si="7"/>
        <v>9498544867</v>
      </c>
      <c r="H50" s="57">
        <f t="shared" si="7"/>
        <v>9498544867</v>
      </c>
      <c r="I50" s="59">
        <f t="shared" si="7"/>
        <v>9060263680</v>
      </c>
      <c r="J50" s="60">
        <f t="shared" si="7"/>
        <v>8499146144</v>
      </c>
      <c r="K50" s="56">
        <f t="shared" si="7"/>
        <v>11972337040</v>
      </c>
      <c r="L50" s="57">
        <f t="shared" si="7"/>
        <v>15912472632</v>
      </c>
    </row>
    <row r="51" spans="1:12" ht="13.5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451304929</v>
      </c>
      <c r="D6" s="23">
        <v>487962483</v>
      </c>
      <c r="E6" s="24">
        <v>495402402</v>
      </c>
      <c r="F6" s="25">
        <v>274860332</v>
      </c>
      <c r="G6" s="23">
        <v>438237900</v>
      </c>
      <c r="H6" s="24">
        <v>438237900</v>
      </c>
      <c r="I6" s="26">
        <v>981733625</v>
      </c>
      <c r="J6" s="27">
        <v>434486998</v>
      </c>
      <c r="K6" s="23">
        <v>346327723</v>
      </c>
      <c r="L6" s="24">
        <v>290705714</v>
      </c>
    </row>
    <row r="7" spans="1:12" ht="13.5" x14ac:dyDescent="0.25">
      <c r="A7" s="28" t="s">
        <v>22</v>
      </c>
      <c r="B7" s="22" t="s">
        <v>9</v>
      </c>
      <c r="C7" s="23">
        <v>171153239</v>
      </c>
      <c r="D7" s="23">
        <v>208442468</v>
      </c>
      <c r="E7" s="24">
        <v>258894368</v>
      </c>
      <c r="F7" s="25">
        <v>297405042</v>
      </c>
      <c r="G7" s="23">
        <v>258155893</v>
      </c>
      <c r="H7" s="24">
        <v>258155893</v>
      </c>
      <c r="I7" s="26">
        <v>587962407</v>
      </c>
      <c r="J7" s="27">
        <v>315058339</v>
      </c>
      <c r="K7" s="23">
        <v>306727580</v>
      </c>
      <c r="L7" s="24">
        <v>291374092</v>
      </c>
    </row>
    <row r="8" spans="1:12" ht="13.5" x14ac:dyDescent="0.25">
      <c r="A8" s="28" t="s">
        <v>23</v>
      </c>
      <c r="B8" s="22" t="s">
        <v>9</v>
      </c>
      <c r="C8" s="23">
        <v>93186858</v>
      </c>
      <c r="D8" s="23">
        <v>106114872</v>
      </c>
      <c r="E8" s="24">
        <v>118258370</v>
      </c>
      <c r="F8" s="25">
        <v>27486946</v>
      </c>
      <c r="G8" s="23">
        <v>150865093</v>
      </c>
      <c r="H8" s="24">
        <v>150865093</v>
      </c>
      <c r="I8" s="26">
        <v>277878640</v>
      </c>
      <c r="J8" s="27">
        <v>45859383</v>
      </c>
      <c r="K8" s="23">
        <v>49768256</v>
      </c>
      <c r="L8" s="24">
        <v>53911660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14080355</v>
      </c>
      <c r="D10" s="23">
        <v>14333163</v>
      </c>
      <c r="E10" s="24">
        <v>23766432</v>
      </c>
      <c r="F10" s="25">
        <v>14542927</v>
      </c>
      <c r="G10" s="23">
        <v>25617039</v>
      </c>
      <c r="H10" s="24">
        <v>25617039</v>
      </c>
      <c r="I10" s="26">
        <v>46906928</v>
      </c>
      <c r="J10" s="27">
        <v>15932405</v>
      </c>
      <c r="K10" s="23">
        <v>16982760</v>
      </c>
      <c r="L10" s="24">
        <v>18106640</v>
      </c>
    </row>
    <row r="11" spans="1:12" ht="13.5" x14ac:dyDescent="0.25">
      <c r="A11" s="28" t="s">
        <v>27</v>
      </c>
      <c r="B11" s="22" t="s">
        <v>19</v>
      </c>
      <c r="C11" s="23">
        <v>16818156</v>
      </c>
      <c r="D11" s="23">
        <v>18573446</v>
      </c>
      <c r="E11" s="24">
        <v>18626370</v>
      </c>
      <c r="F11" s="29">
        <v>15501479</v>
      </c>
      <c r="G11" s="30">
        <v>11812087</v>
      </c>
      <c r="H11" s="31">
        <v>11812087</v>
      </c>
      <c r="I11" s="26">
        <v>27676100</v>
      </c>
      <c r="J11" s="32">
        <v>15791811</v>
      </c>
      <c r="K11" s="30">
        <v>15791811</v>
      </c>
      <c r="L11" s="31">
        <v>15791811</v>
      </c>
    </row>
    <row r="12" spans="1:12" ht="13.5" x14ac:dyDescent="0.25">
      <c r="A12" s="28" t="s">
        <v>28</v>
      </c>
      <c r="B12" s="22" t="s">
        <v>19</v>
      </c>
      <c r="C12" s="23">
        <v>299915</v>
      </c>
      <c r="D12" s="23">
        <v>43131</v>
      </c>
      <c r="E12" s="24">
        <v>69431</v>
      </c>
      <c r="F12" s="25">
        <v>-15517</v>
      </c>
      <c r="G12" s="23">
        <v>0</v>
      </c>
      <c r="H12" s="24">
        <v>0</v>
      </c>
      <c r="I12" s="26">
        <v>195575</v>
      </c>
      <c r="J12" s="27">
        <v>-15517</v>
      </c>
      <c r="K12" s="23">
        <v>-15517</v>
      </c>
      <c r="L12" s="24">
        <v>-15517</v>
      </c>
    </row>
    <row r="13" spans="1:12" ht="13.5" x14ac:dyDescent="0.25">
      <c r="A13" s="33" t="s">
        <v>29</v>
      </c>
      <c r="B13" s="34" t="s">
        <v>19</v>
      </c>
      <c r="C13" s="35">
        <f>SUM(C6:C12)</f>
        <v>746843452</v>
      </c>
      <c r="D13" s="35">
        <f t="shared" ref="D13:L13" si="0">SUM(D6:D12)</f>
        <v>835469563</v>
      </c>
      <c r="E13" s="36">
        <f t="shared" si="0"/>
        <v>915017373</v>
      </c>
      <c r="F13" s="37">
        <f t="shared" si="0"/>
        <v>629781209</v>
      </c>
      <c r="G13" s="35">
        <f t="shared" si="0"/>
        <v>884688012</v>
      </c>
      <c r="H13" s="36">
        <f t="shared" si="0"/>
        <v>884688012</v>
      </c>
      <c r="I13" s="38">
        <f t="shared" si="0"/>
        <v>1922353275</v>
      </c>
      <c r="J13" s="39">
        <f t="shared" si="0"/>
        <v>827113419</v>
      </c>
      <c r="K13" s="35">
        <f t="shared" si="0"/>
        <v>735582613</v>
      </c>
      <c r="L13" s="36">
        <f t="shared" si="0"/>
        <v>669874400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-245000</v>
      </c>
      <c r="D16" s="23">
        <v>49281032</v>
      </c>
      <c r="E16" s="24">
        <v>49234032</v>
      </c>
      <c r="F16" s="25">
        <v>49351032</v>
      </c>
      <c r="G16" s="23">
        <v>49351032</v>
      </c>
      <c r="H16" s="24">
        <v>49351032</v>
      </c>
      <c r="I16" s="26">
        <v>98468064</v>
      </c>
      <c r="J16" s="27">
        <v>49351032</v>
      </c>
      <c r="K16" s="23">
        <v>49351032</v>
      </c>
      <c r="L16" s="24">
        <v>49351032</v>
      </c>
    </row>
    <row r="17" spans="1:12" ht="13.5" x14ac:dyDescent="0.25">
      <c r="A17" s="28" t="s">
        <v>33</v>
      </c>
      <c r="B17" s="22" t="s">
        <v>34</v>
      </c>
      <c r="C17" s="23">
        <v>2125062869</v>
      </c>
      <c r="D17" s="23">
        <v>2097438051</v>
      </c>
      <c r="E17" s="24">
        <v>2143602565</v>
      </c>
      <c r="F17" s="29">
        <v>2483576536</v>
      </c>
      <c r="G17" s="30">
        <v>2281403521</v>
      </c>
      <c r="H17" s="31">
        <v>2281403521</v>
      </c>
      <c r="I17" s="26">
        <v>4407156988</v>
      </c>
      <c r="J17" s="32">
        <v>2220041044</v>
      </c>
      <c r="K17" s="30">
        <v>2496065058</v>
      </c>
      <c r="L17" s="31">
        <v>2544119016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18701</v>
      </c>
      <c r="D20" s="23">
        <v>18701</v>
      </c>
      <c r="E20" s="24">
        <v>18701</v>
      </c>
      <c r="F20" s="25">
        <v>18701</v>
      </c>
      <c r="G20" s="23">
        <v>18701</v>
      </c>
      <c r="H20" s="24">
        <v>18701</v>
      </c>
      <c r="I20" s="26">
        <v>37402</v>
      </c>
      <c r="J20" s="27">
        <v>18701</v>
      </c>
      <c r="K20" s="23">
        <v>18701</v>
      </c>
      <c r="L20" s="24">
        <v>18701</v>
      </c>
    </row>
    <row r="21" spans="1:12" ht="13.5" x14ac:dyDescent="0.25">
      <c r="A21" s="28" t="s">
        <v>38</v>
      </c>
      <c r="B21" s="22" t="s">
        <v>19</v>
      </c>
      <c r="C21" s="23">
        <v>4416366</v>
      </c>
      <c r="D21" s="23">
        <v>6833756</v>
      </c>
      <c r="E21" s="24">
        <v>8980472</v>
      </c>
      <c r="F21" s="25">
        <v>30797719</v>
      </c>
      <c r="G21" s="23">
        <v>17996706</v>
      </c>
      <c r="H21" s="24">
        <v>17996706</v>
      </c>
      <c r="I21" s="26">
        <v>23508539</v>
      </c>
      <c r="J21" s="27">
        <v>22748244</v>
      </c>
      <c r="K21" s="23">
        <v>18998244</v>
      </c>
      <c r="L21" s="24">
        <v>14798244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2129252936</v>
      </c>
      <c r="D25" s="41">
        <f t="shared" ref="D25:L25" si="1">SUM(D15:D24)</f>
        <v>2153571540</v>
      </c>
      <c r="E25" s="42">
        <f t="shared" si="1"/>
        <v>2201835770</v>
      </c>
      <c r="F25" s="43">
        <f t="shared" si="1"/>
        <v>2563743988</v>
      </c>
      <c r="G25" s="41">
        <f t="shared" si="1"/>
        <v>2348769960</v>
      </c>
      <c r="H25" s="42">
        <f t="shared" si="1"/>
        <v>2348769960</v>
      </c>
      <c r="I25" s="44">
        <f t="shared" si="1"/>
        <v>4529170993</v>
      </c>
      <c r="J25" s="45">
        <f t="shared" si="1"/>
        <v>2292159021</v>
      </c>
      <c r="K25" s="41">
        <f t="shared" si="1"/>
        <v>2564433035</v>
      </c>
      <c r="L25" s="42">
        <f t="shared" si="1"/>
        <v>2608286993</v>
      </c>
    </row>
    <row r="26" spans="1:12" ht="13.5" x14ac:dyDescent="0.25">
      <c r="A26" s="33" t="s">
        <v>42</v>
      </c>
      <c r="B26" s="34" t="s">
        <v>19</v>
      </c>
      <c r="C26" s="35">
        <f>+C13+C25</f>
        <v>2876096388</v>
      </c>
      <c r="D26" s="35">
        <f t="shared" ref="D26:L26" si="2">+D13+D25</f>
        <v>2989041103</v>
      </c>
      <c r="E26" s="36">
        <f t="shared" si="2"/>
        <v>3116853143</v>
      </c>
      <c r="F26" s="37">
        <f t="shared" si="2"/>
        <v>3193525197</v>
      </c>
      <c r="G26" s="35">
        <f t="shared" si="2"/>
        <v>3233457972</v>
      </c>
      <c r="H26" s="36">
        <f t="shared" si="2"/>
        <v>3233457972</v>
      </c>
      <c r="I26" s="38">
        <f t="shared" si="2"/>
        <v>6451524268</v>
      </c>
      <c r="J26" s="39">
        <f t="shared" si="2"/>
        <v>3119272440</v>
      </c>
      <c r="K26" s="35">
        <f t="shared" si="2"/>
        <v>3300015648</v>
      </c>
      <c r="L26" s="36">
        <f t="shared" si="2"/>
        <v>3278161393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35135527</v>
      </c>
      <c r="D30" s="23">
        <v>43426530</v>
      </c>
      <c r="E30" s="24">
        <v>24742111</v>
      </c>
      <c r="F30" s="25">
        <v>0</v>
      </c>
      <c r="G30" s="23">
        <v>27672359</v>
      </c>
      <c r="H30" s="24">
        <v>27672359</v>
      </c>
      <c r="I30" s="26">
        <v>57056106</v>
      </c>
      <c r="J30" s="27">
        <v>42385761</v>
      </c>
      <c r="K30" s="23">
        <v>44462663</v>
      </c>
      <c r="L30" s="24">
        <v>46641333</v>
      </c>
    </row>
    <row r="31" spans="1:12" ht="13.5" x14ac:dyDescent="0.25">
      <c r="A31" s="28" t="s">
        <v>47</v>
      </c>
      <c r="B31" s="22" t="s">
        <v>19</v>
      </c>
      <c r="C31" s="23">
        <v>19862487</v>
      </c>
      <c r="D31" s="23">
        <v>21153172</v>
      </c>
      <c r="E31" s="24">
        <v>22374777</v>
      </c>
      <c r="F31" s="25">
        <v>20757337</v>
      </c>
      <c r="G31" s="23">
        <v>23674457</v>
      </c>
      <c r="H31" s="24">
        <v>23674457</v>
      </c>
      <c r="I31" s="26">
        <v>46035455</v>
      </c>
      <c r="J31" s="27">
        <v>20757337</v>
      </c>
      <c r="K31" s="23">
        <v>21620691</v>
      </c>
      <c r="L31" s="24">
        <v>22685258</v>
      </c>
    </row>
    <row r="32" spans="1:12" ht="13.5" x14ac:dyDescent="0.25">
      <c r="A32" s="28" t="s">
        <v>48</v>
      </c>
      <c r="B32" s="22" t="s">
        <v>49</v>
      </c>
      <c r="C32" s="23">
        <v>158446385</v>
      </c>
      <c r="D32" s="23">
        <v>204663437</v>
      </c>
      <c r="E32" s="24">
        <v>205140146</v>
      </c>
      <c r="F32" s="25">
        <v>72803432</v>
      </c>
      <c r="G32" s="23">
        <v>177436000</v>
      </c>
      <c r="H32" s="24">
        <v>177436000</v>
      </c>
      <c r="I32" s="26">
        <v>334100493</v>
      </c>
      <c r="J32" s="27">
        <v>72171082</v>
      </c>
      <c r="K32" s="23">
        <v>58716201</v>
      </c>
      <c r="L32" s="24">
        <v>61603602</v>
      </c>
    </row>
    <row r="33" spans="1:12" ht="13.5" x14ac:dyDescent="0.25">
      <c r="A33" s="28" t="s">
        <v>50</v>
      </c>
      <c r="B33" s="22" t="s">
        <v>51</v>
      </c>
      <c r="C33" s="23">
        <v>12451275</v>
      </c>
      <c r="D33" s="23">
        <v>8555785</v>
      </c>
      <c r="E33" s="24">
        <v>18136065</v>
      </c>
      <c r="F33" s="25">
        <v>148423426</v>
      </c>
      <c r="G33" s="23">
        <v>7308123</v>
      </c>
      <c r="H33" s="24">
        <v>7308123</v>
      </c>
      <c r="I33" s="26">
        <v>53209177</v>
      </c>
      <c r="J33" s="27">
        <v>6371653</v>
      </c>
      <c r="K33" s="23">
        <v>3371653</v>
      </c>
      <c r="L33" s="24">
        <v>5671653</v>
      </c>
    </row>
    <row r="34" spans="1:12" ht="13.5" x14ac:dyDescent="0.25">
      <c r="A34" s="28" t="s">
        <v>52</v>
      </c>
      <c r="B34" s="22" t="s">
        <v>19</v>
      </c>
      <c r="C34" s="23">
        <v>97092341</v>
      </c>
      <c r="D34" s="23">
        <v>0</v>
      </c>
      <c r="E34" s="24">
        <v>0</v>
      </c>
      <c r="F34" s="25">
        <v>16845000</v>
      </c>
      <c r="G34" s="23">
        <v>0</v>
      </c>
      <c r="H34" s="24">
        <v>0</v>
      </c>
      <c r="I34" s="26">
        <v>0</v>
      </c>
      <c r="J34" s="27">
        <v>17687000</v>
      </c>
      <c r="K34" s="23">
        <v>18553663</v>
      </c>
      <c r="L34" s="24">
        <v>19462792</v>
      </c>
    </row>
    <row r="35" spans="1:12" ht="13.5" x14ac:dyDescent="0.25">
      <c r="A35" s="28" t="s">
        <v>27</v>
      </c>
      <c r="B35" s="22" t="s">
        <v>19</v>
      </c>
      <c r="C35" s="23">
        <v>33499391</v>
      </c>
      <c r="D35" s="23">
        <v>41783858</v>
      </c>
      <c r="E35" s="24">
        <v>41757162</v>
      </c>
      <c r="F35" s="25">
        <v>0</v>
      </c>
      <c r="G35" s="23">
        <v>0</v>
      </c>
      <c r="H35" s="24">
        <v>0</v>
      </c>
      <c r="I35" s="26">
        <v>90040841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356487406</v>
      </c>
      <c r="D37" s="35">
        <f t="shared" ref="D37:L37" si="3">SUM(D29:D36)</f>
        <v>319582782</v>
      </c>
      <c r="E37" s="36">
        <f t="shared" si="3"/>
        <v>312150261</v>
      </c>
      <c r="F37" s="37">
        <f t="shared" si="3"/>
        <v>258829195</v>
      </c>
      <c r="G37" s="35">
        <f t="shared" si="3"/>
        <v>236090939</v>
      </c>
      <c r="H37" s="36">
        <f t="shared" si="3"/>
        <v>236090939</v>
      </c>
      <c r="I37" s="38">
        <f t="shared" si="3"/>
        <v>580442072</v>
      </c>
      <c r="J37" s="39">
        <f t="shared" si="3"/>
        <v>159372833</v>
      </c>
      <c r="K37" s="35">
        <f t="shared" si="3"/>
        <v>146724871</v>
      </c>
      <c r="L37" s="36">
        <f t="shared" si="3"/>
        <v>156064638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147992086</v>
      </c>
      <c r="D39" s="23">
        <v>130553799</v>
      </c>
      <c r="E39" s="24">
        <v>124627021</v>
      </c>
      <c r="F39" s="25">
        <v>235463978</v>
      </c>
      <c r="G39" s="23">
        <v>219674903</v>
      </c>
      <c r="H39" s="24">
        <v>219674903</v>
      </c>
      <c r="I39" s="26">
        <v>334180540</v>
      </c>
      <c r="J39" s="27">
        <v>117420187</v>
      </c>
      <c r="K39" s="23">
        <v>229625863</v>
      </c>
      <c r="L39" s="24">
        <v>204197118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100923279</v>
      </c>
      <c r="E40" s="24">
        <v>91499704</v>
      </c>
      <c r="F40" s="25">
        <v>67501983</v>
      </c>
      <c r="G40" s="23">
        <v>81243222</v>
      </c>
      <c r="H40" s="24">
        <v>81243222</v>
      </c>
      <c r="I40" s="26">
        <v>182999408</v>
      </c>
      <c r="J40" s="27">
        <v>77004439</v>
      </c>
      <c r="K40" s="23">
        <v>77470059</v>
      </c>
      <c r="L40" s="24">
        <v>77958494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5738074</v>
      </c>
      <c r="E42" s="24">
        <v>4539106</v>
      </c>
      <c r="F42" s="25">
        <v>21281752</v>
      </c>
      <c r="G42" s="23">
        <v>4539106</v>
      </c>
      <c r="H42" s="24">
        <v>4539106</v>
      </c>
      <c r="I42" s="26">
        <v>9078212</v>
      </c>
      <c r="J42" s="27">
        <v>22345838</v>
      </c>
      <c r="K42" s="23">
        <v>22345838</v>
      </c>
      <c r="L42" s="24">
        <v>22345838</v>
      </c>
    </row>
    <row r="43" spans="1:12" ht="13.5" x14ac:dyDescent="0.25">
      <c r="A43" s="33" t="s">
        <v>60</v>
      </c>
      <c r="B43" s="40" t="s">
        <v>19</v>
      </c>
      <c r="C43" s="35">
        <f>SUM(C39:C42)</f>
        <v>147992086</v>
      </c>
      <c r="D43" s="41">
        <f t="shared" ref="D43:L43" si="4">SUM(D39:D42)</f>
        <v>237215152</v>
      </c>
      <c r="E43" s="42">
        <f t="shared" si="4"/>
        <v>220665831</v>
      </c>
      <c r="F43" s="43">
        <f t="shared" si="4"/>
        <v>324247713</v>
      </c>
      <c r="G43" s="41">
        <f t="shared" si="4"/>
        <v>305457231</v>
      </c>
      <c r="H43" s="42">
        <f t="shared" si="4"/>
        <v>305457231</v>
      </c>
      <c r="I43" s="43">
        <f t="shared" si="4"/>
        <v>526258160</v>
      </c>
      <c r="J43" s="45">
        <f t="shared" si="4"/>
        <v>216770464</v>
      </c>
      <c r="K43" s="41">
        <f t="shared" si="4"/>
        <v>329441760</v>
      </c>
      <c r="L43" s="42">
        <f t="shared" si="4"/>
        <v>304501450</v>
      </c>
    </row>
    <row r="44" spans="1:12" ht="13.5" x14ac:dyDescent="0.25">
      <c r="A44" s="33" t="s">
        <v>61</v>
      </c>
      <c r="B44" s="34" t="s">
        <v>19</v>
      </c>
      <c r="C44" s="35">
        <f>+C37+C43</f>
        <v>504479492</v>
      </c>
      <c r="D44" s="35">
        <f t="shared" ref="D44:L44" si="5">+D37+D43</f>
        <v>556797934</v>
      </c>
      <c r="E44" s="36">
        <f t="shared" si="5"/>
        <v>532816092</v>
      </c>
      <c r="F44" s="37">
        <f t="shared" si="5"/>
        <v>583076908</v>
      </c>
      <c r="G44" s="35">
        <f t="shared" si="5"/>
        <v>541548170</v>
      </c>
      <c r="H44" s="36">
        <f t="shared" si="5"/>
        <v>541548170</v>
      </c>
      <c r="I44" s="38">
        <f t="shared" si="5"/>
        <v>1106700232</v>
      </c>
      <c r="J44" s="39">
        <f t="shared" si="5"/>
        <v>376143297</v>
      </c>
      <c r="K44" s="35">
        <f t="shared" si="5"/>
        <v>476166631</v>
      </c>
      <c r="L44" s="36">
        <f t="shared" si="5"/>
        <v>460566088</v>
      </c>
    </row>
    <row r="45" spans="1:12" ht="13.5" x14ac:dyDescent="0.25">
      <c r="A45" s="47" t="s">
        <v>62</v>
      </c>
      <c r="B45" s="48" t="s">
        <v>63</v>
      </c>
      <c r="C45" s="49">
        <f>+C26-C44</f>
        <v>2371616896</v>
      </c>
      <c r="D45" s="49">
        <f t="shared" ref="D45:L45" si="6">+D26-D44</f>
        <v>2432243169</v>
      </c>
      <c r="E45" s="50">
        <f t="shared" si="6"/>
        <v>2584037051</v>
      </c>
      <c r="F45" s="51">
        <f t="shared" si="6"/>
        <v>2610448289</v>
      </c>
      <c r="G45" s="49">
        <f t="shared" si="6"/>
        <v>2691909802</v>
      </c>
      <c r="H45" s="50">
        <f t="shared" si="6"/>
        <v>2691909802</v>
      </c>
      <c r="I45" s="52">
        <f t="shared" si="6"/>
        <v>5344824036</v>
      </c>
      <c r="J45" s="53">
        <f t="shared" si="6"/>
        <v>2743129143</v>
      </c>
      <c r="K45" s="49">
        <f t="shared" si="6"/>
        <v>2823849017</v>
      </c>
      <c r="L45" s="50">
        <f t="shared" si="6"/>
        <v>2817595305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2427099747</v>
      </c>
      <c r="D47" s="23">
        <v>2525618407</v>
      </c>
      <c r="E47" s="24">
        <v>2725241095</v>
      </c>
      <c r="F47" s="25">
        <v>2453802723</v>
      </c>
      <c r="G47" s="23">
        <v>2674571235</v>
      </c>
      <c r="H47" s="24">
        <v>2674571235</v>
      </c>
      <c r="I47" s="26">
        <v>5712007985</v>
      </c>
      <c r="J47" s="27">
        <v>2702344838</v>
      </c>
      <c r="K47" s="23">
        <v>2803277981</v>
      </c>
      <c r="L47" s="24">
        <v>2798647575</v>
      </c>
    </row>
    <row r="48" spans="1:12" ht="13.5" x14ac:dyDescent="0.25">
      <c r="A48" s="28" t="s">
        <v>67</v>
      </c>
      <c r="B48" s="22" t="s">
        <v>68</v>
      </c>
      <c r="C48" s="23">
        <v>-55777191</v>
      </c>
      <c r="D48" s="23">
        <v>-93375248</v>
      </c>
      <c r="E48" s="24">
        <v>-140697576</v>
      </c>
      <c r="F48" s="25">
        <v>0</v>
      </c>
      <c r="G48" s="23">
        <v>0</v>
      </c>
      <c r="H48" s="24">
        <v>0</v>
      </c>
      <c r="I48" s="26">
        <v>-316966289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2371322556</v>
      </c>
      <c r="D50" s="56">
        <f t="shared" ref="D50:L50" si="7">SUM(D47:D49)</f>
        <v>2432243159</v>
      </c>
      <c r="E50" s="57">
        <f t="shared" si="7"/>
        <v>2584543519</v>
      </c>
      <c r="F50" s="58">
        <f t="shared" si="7"/>
        <v>2453802723</v>
      </c>
      <c r="G50" s="56">
        <f t="shared" si="7"/>
        <v>2674571235</v>
      </c>
      <c r="H50" s="57">
        <f t="shared" si="7"/>
        <v>2674571235</v>
      </c>
      <c r="I50" s="59">
        <f t="shared" si="7"/>
        <v>5395041696</v>
      </c>
      <c r="J50" s="60">
        <f t="shared" si="7"/>
        <v>2702344838</v>
      </c>
      <c r="K50" s="56">
        <f t="shared" si="7"/>
        <v>2803277981</v>
      </c>
      <c r="L50" s="57">
        <f t="shared" si="7"/>
        <v>2798647575</v>
      </c>
    </row>
    <row r="51" spans="1:12" ht="13.5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55027572</v>
      </c>
      <c r="D6" s="23">
        <v>39971762</v>
      </c>
      <c r="E6" s="24">
        <v>70550306</v>
      </c>
      <c r="F6" s="25">
        <v>169207224</v>
      </c>
      <c r="G6" s="23">
        <v>230799820</v>
      </c>
      <c r="H6" s="24">
        <v>230799820</v>
      </c>
      <c r="I6" s="26">
        <v>62212544</v>
      </c>
      <c r="J6" s="27">
        <v>-87939834</v>
      </c>
      <c r="K6" s="23">
        <v>-76564712</v>
      </c>
      <c r="L6" s="24">
        <v>-70192091</v>
      </c>
    </row>
    <row r="7" spans="1:12" ht="13.5" x14ac:dyDescent="0.25">
      <c r="A7" s="28" t="s">
        <v>22</v>
      </c>
      <c r="B7" s="22" t="s">
        <v>9</v>
      </c>
      <c r="C7" s="23">
        <v>269720592</v>
      </c>
      <c r="D7" s="23">
        <v>211722897</v>
      </c>
      <c r="E7" s="24">
        <v>59774895</v>
      </c>
      <c r="F7" s="25">
        <v>-3768242</v>
      </c>
      <c r="G7" s="23">
        <v>13371420</v>
      </c>
      <c r="H7" s="24">
        <v>13371420</v>
      </c>
      <c r="I7" s="26">
        <v>191303425</v>
      </c>
      <c r="J7" s="27">
        <v>-169051494</v>
      </c>
      <c r="K7" s="23">
        <v>-168016452</v>
      </c>
      <c r="L7" s="24">
        <v>-175577194</v>
      </c>
    </row>
    <row r="8" spans="1:12" ht="13.5" x14ac:dyDescent="0.25">
      <c r="A8" s="28" t="s">
        <v>23</v>
      </c>
      <c r="B8" s="22" t="s">
        <v>9</v>
      </c>
      <c r="C8" s="23">
        <v>49805927</v>
      </c>
      <c r="D8" s="23">
        <v>57505888</v>
      </c>
      <c r="E8" s="24">
        <v>28482710</v>
      </c>
      <c r="F8" s="25">
        <v>-215819467</v>
      </c>
      <c r="G8" s="23">
        <v>-224213642</v>
      </c>
      <c r="H8" s="24">
        <v>-224213642</v>
      </c>
      <c r="I8" s="26">
        <v>40327942</v>
      </c>
      <c r="J8" s="27">
        <v>-50409703</v>
      </c>
      <c r="K8" s="23">
        <v>-51865299</v>
      </c>
      <c r="L8" s="24">
        <v>-53064251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6105058</v>
      </c>
      <c r="D10" s="23">
        <v>11459977</v>
      </c>
      <c r="E10" s="24">
        <v>8519380</v>
      </c>
      <c r="F10" s="25">
        <v>0</v>
      </c>
      <c r="G10" s="23">
        <v>0</v>
      </c>
      <c r="H10" s="24">
        <v>0</v>
      </c>
      <c r="I10" s="26">
        <v>9400304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139097283</v>
      </c>
      <c r="D11" s="23">
        <v>195321098</v>
      </c>
      <c r="E11" s="24">
        <v>201286427</v>
      </c>
      <c r="F11" s="29">
        <v>0</v>
      </c>
      <c r="G11" s="30">
        <v>0</v>
      </c>
      <c r="H11" s="31">
        <v>0</v>
      </c>
      <c r="I11" s="26">
        <v>228788402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854408</v>
      </c>
      <c r="D12" s="23">
        <v>823064</v>
      </c>
      <c r="E12" s="24">
        <v>1138573</v>
      </c>
      <c r="F12" s="25">
        <v>0</v>
      </c>
      <c r="G12" s="23">
        <v>0</v>
      </c>
      <c r="H12" s="24">
        <v>0</v>
      </c>
      <c r="I12" s="26">
        <v>733374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520610840</v>
      </c>
      <c r="D13" s="35">
        <f t="shared" ref="D13:L13" si="0">SUM(D6:D12)</f>
        <v>516804686</v>
      </c>
      <c r="E13" s="36">
        <f t="shared" si="0"/>
        <v>369752291</v>
      </c>
      <c r="F13" s="37">
        <f t="shared" si="0"/>
        <v>-50380485</v>
      </c>
      <c r="G13" s="35">
        <f t="shared" si="0"/>
        <v>19957598</v>
      </c>
      <c r="H13" s="36">
        <f t="shared" si="0"/>
        <v>19957598</v>
      </c>
      <c r="I13" s="38">
        <f t="shared" si="0"/>
        <v>532765991</v>
      </c>
      <c r="J13" s="39">
        <f t="shared" si="0"/>
        <v>-307401031</v>
      </c>
      <c r="K13" s="35">
        <f t="shared" si="0"/>
        <v>-296446463</v>
      </c>
      <c r="L13" s="36">
        <f t="shared" si="0"/>
        <v>-298833536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132621349</v>
      </c>
      <c r="D16" s="23">
        <v>120185230</v>
      </c>
      <c r="E16" s="24">
        <v>82135588</v>
      </c>
      <c r="F16" s="25">
        <v>-10451444</v>
      </c>
      <c r="G16" s="23">
        <v>-10451444</v>
      </c>
      <c r="H16" s="24">
        <v>-10451444</v>
      </c>
      <c r="I16" s="26">
        <v>83274472</v>
      </c>
      <c r="J16" s="27">
        <v>-6526829</v>
      </c>
      <c r="K16" s="23">
        <v>-7525410</v>
      </c>
      <c r="L16" s="24">
        <v>-8524375</v>
      </c>
    </row>
    <row r="17" spans="1:12" ht="13.5" x14ac:dyDescent="0.25">
      <c r="A17" s="28" t="s">
        <v>33</v>
      </c>
      <c r="B17" s="22" t="s">
        <v>34</v>
      </c>
      <c r="C17" s="23">
        <v>951859109</v>
      </c>
      <c r="D17" s="23">
        <v>1091406472</v>
      </c>
      <c r="E17" s="24">
        <v>1117316549</v>
      </c>
      <c r="F17" s="29">
        <v>54958136</v>
      </c>
      <c r="G17" s="30">
        <v>62064394</v>
      </c>
      <c r="H17" s="31">
        <v>62064394</v>
      </c>
      <c r="I17" s="26">
        <v>1175483092</v>
      </c>
      <c r="J17" s="32">
        <v>74232594</v>
      </c>
      <c r="K17" s="30">
        <v>41758486</v>
      </c>
      <c r="L17" s="31">
        <v>42878669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4662664</v>
      </c>
      <c r="D20" s="23">
        <v>4775264</v>
      </c>
      <c r="E20" s="24">
        <v>4718964</v>
      </c>
      <c r="F20" s="25">
        <v>0</v>
      </c>
      <c r="G20" s="23">
        <v>0</v>
      </c>
      <c r="H20" s="24">
        <v>0</v>
      </c>
      <c r="I20" s="26">
        <v>4718964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2931418</v>
      </c>
      <c r="D21" s="23">
        <v>3985786</v>
      </c>
      <c r="E21" s="24">
        <v>4350290</v>
      </c>
      <c r="F21" s="25">
        <v>-239981</v>
      </c>
      <c r="G21" s="23">
        <v>-239981</v>
      </c>
      <c r="H21" s="24">
        <v>-239981</v>
      </c>
      <c r="I21" s="26">
        <v>4350290</v>
      </c>
      <c r="J21" s="27">
        <v>-222801</v>
      </c>
      <c r="K21" s="23">
        <v>-222801</v>
      </c>
      <c r="L21" s="24">
        <v>-222801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1092074540</v>
      </c>
      <c r="D25" s="41">
        <f t="shared" ref="D25:L25" si="1">SUM(D15:D24)</f>
        <v>1220352752</v>
      </c>
      <c r="E25" s="42">
        <f t="shared" si="1"/>
        <v>1208521391</v>
      </c>
      <c r="F25" s="43">
        <f t="shared" si="1"/>
        <v>44266711</v>
      </c>
      <c r="G25" s="41">
        <f t="shared" si="1"/>
        <v>51372969</v>
      </c>
      <c r="H25" s="42">
        <f t="shared" si="1"/>
        <v>51372969</v>
      </c>
      <c r="I25" s="44">
        <f t="shared" si="1"/>
        <v>1267826818</v>
      </c>
      <c r="J25" s="45">
        <f t="shared" si="1"/>
        <v>67482964</v>
      </c>
      <c r="K25" s="41">
        <f t="shared" si="1"/>
        <v>34010275</v>
      </c>
      <c r="L25" s="42">
        <f t="shared" si="1"/>
        <v>34131493</v>
      </c>
    </row>
    <row r="26" spans="1:12" ht="13.5" x14ac:dyDescent="0.25">
      <c r="A26" s="33" t="s">
        <v>42</v>
      </c>
      <c r="B26" s="34" t="s">
        <v>19</v>
      </c>
      <c r="C26" s="35">
        <f>+C13+C25</f>
        <v>1612685380</v>
      </c>
      <c r="D26" s="35">
        <f t="shared" ref="D26:L26" si="2">+D13+D25</f>
        <v>1737157438</v>
      </c>
      <c r="E26" s="36">
        <f t="shared" si="2"/>
        <v>1578273682</v>
      </c>
      <c r="F26" s="37">
        <f t="shared" si="2"/>
        <v>-6113774</v>
      </c>
      <c r="G26" s="35">
        <f t="shared" si="2"/>
        <v>71330567</v>
      </c>
      <c r="H26" s="36">
        <f t="shared" si="2"/>
        <v>71330567</v>
      </c>
      <c r="I26" s="38">
        <f t="shared" si="2"/>
        <v>1800592809</v>
      </c>
      <c r="J26" s="39">
        <f t="shared" si="2"/>
        <v>-239918067</v>
      </c>
      <c r="K26" s="35">
        <f t="shared" si="2"/>
        <v>-262436188</v>
      </c>
      <c r="L26" s="36">
        <f t="shared" si="2"/>
        <v>-264702043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4600558</v>
      </c>
      <c r="D30" s="23">
        <v>6788252</v>
      </c>
      <c r="E30" s="24">
        <v>4339748</v>
      </c>
      <c r="F30" s="25">
        <v>0</v>
      </c>
      <c r="G30" s="23">
        <v>0</v>
      </c>
      <c r="H30" s="24">
        <v>0</v>
      </c>
      <c r="I30" s="26">
        <v>920104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21032377</v>
      </c>
      <c r="D31" s="23">
        <v>22660198</v>
      </c>
      <c r="E31" s="24">
        <v>24217618</v>
      </c>
      <c r="F31" s="25">
        <v>0</v>
      </c>
      <c r="G31" s="23">
        <v>0</v>
      </c>
      <c r="H31" s="24">
        <v>0</v>
      </c>
      <c r="I31" s="26">
        <v>25807878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132871305</v>
      </c>
      <c r="D32" s="23">
        <v>217763242</v>
      </c>
      <c r="E32" s="24">
        <v>314051730</v>
      </c>
      <c r="F32" s="25">
        <v>-60187098</v>
      </c>
      <c r="G32" s="23">
        <v>-66366337</v>
      </c>
      <c r="H32" s="24">
        <v>-66366337</v>
      </c>
      <c r="I32" s="26">
        <v>420719763</v>
      </c>
      <c r="J32" s="27">
        <v>-264303897</v>
      </c>
      <c r="K32" s="23">
        <v>-264701000</v>
      </c>
      <c r="L32" s="24">
        <v>-276068701</v>
      </c>
    </row>
    <row r="33" spans="1:12" ht="13.5" x14ac:dyDescent="0.25">
      <c r="A33" s="28" t="s">
        <v>50</v>
      </c>
      <c r="B33" s="22" t="s">
        <v>51</v>
      </c>
      <c r="C33" s="23">
        <v>24241004</v>
      </c>
      <c r="D33" s="23">
        <v>16324313</v>
      </c>
      <c r="E33" s="24">
        <v>15033993</v>
      </c>
      <c r="F33" s="25">
        <v>79538152</v>
      </c>
      <c r="G33" s="23">
        <v>83476967</v>
      </c>
      <c r="H33" s="24">
        <v>83476967</v>
      </c>
      <c r="I33" s="26">
        <v>20281491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26825611</v>
      </c>
      <c r="D34" s="23">
        <v>28065884</v>
      </c>
      <c r="E34" s="24">
        <v>31504544</v>
      </c>
      <c r="F34" s="25">
        <v>0</v>
      </c>
      <c r="G34" s="23">
        <v>0</v>
      </c>
      <c r="H34" s="24">
        <v>0</v>
      </c>
      <c r="I34" s="26">
        <v>31504544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342026049</v>
      </c>
      <c r="D35" s="23">
        <v>212879767</v>
      </c>
      <c r="E35" s="24">
        <v>213723712</v>
      </c>
      <c r="F35" s="25">
        <v>0</v>
      </c>
      <c r="G35" s="23">
        <v>0</v>
      </c>
      <c r="H35" s="24">
        <v>0</v>
      </c>
      <c r="I35" s="26">
        <v>237383310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551596904</v>
      </c>
      <c r="D37" s="35">
        <f t="shared" ref="D37:L37" si="3">SUM(D29:D36)</f>
        <v>504481656</v>
      </c>
      <c r="E37" s="36">
        <f t="shared" si="3"/>
        <v>602871345</v>
      </c>
      <c r="F37" s="37">
        <f t="shared" si="3"/>
        <v>19351054</v>
      </c>
      <c r="G37" s="35">
        <f t="shared" si="3"/>
        <v>17110630</v>
      </c>
      <c r="H37" s="36">
        <f t="shared" si="3"/>
        <v>17110630</v>
      </c>
      <c r="I37" s="38">
        <f t="shared" si="3"/>
        <v>736617090</v>
      </c>
      <c r="J37" s="39">
        <f t="shared" si="3"/>
        <v>-264303897</v>
      </c>
      <c r="K37" s="35">
        <f t="shared" si="3"/>
        <v>-264701000</v>
      </c>
      <c r="L37" s="36">
        <f t="shared" si="3"/>
        <v>-276068701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37204995</v>
      </c>
      <c r="D39" s="23">
        <v>32783845</v>
      </c>
      <c r="E39" s="24">
        <v>28469120</v>
      </c>
      <c r="F39" s="25">
        <v>2832547</v>
      </c>
      <c r="G39" s="23">
        <v>2832547</v>
      </c>
      <c r="H39" s="24">
        <v>2832547</v>
      </c>
      <c r="I39" s="26">
        <v>27503242</v>
      </c>
      <c r="J39" s="27">
        <v>2199645</v>
      </c>
      <c r="K39" s="23">
        <v>2095523</v>
      </c>
      <c r="L39" s="24">
        <v>1672875</v>
      </c>
    </row>
    <row r="40" spans="1:12" ht="13.5" x14ac:dyDescent="0.25">
      <c r="A40" s="28" t="s">
        <v>52</v>
      </c>
      <c r="B40" s="22" t="s">
        <v>57</v>
      </c>
      <c r="C40" s="23">
        <v>25950540</v>
      </c>
      <c r="D40" s="23">
        <v>30040464</v>
      </c>
      <c r="E40" s="24">
        <v>35942812</v>
      </c>
      <c r="F40" s="25">
        <v>0</v>
      </c>
      <c r="G40" s="23">
        <v>0</v>
      </c>
      <c r="H40" s="24">
        <v>0</v>
      </c>
      <c r="I40" s="26">
        <v>35942812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23632561</v>
      </c>
      <c r="D42" s="23">
        <v>20069558</v>
      </c>
      <c r="E42" s="24">
        <v>20071183</v>
      </c>
      <c r="F42" s="25">
        <v>0</v>
      </c>
      <c r="G42" s="23">
        <v>0</v>
      </c>
      <c r="H42" s="24">
        <v>0</v>
      </c>
      <c r="I42" s="26">
        <v>18204236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86788096</v>
      </c>
      <c r="D43" s="41">
        <f t="shared" ref="D43:L43" si="4">SUM(D39:D42)</f>
        <v>82893867</v>
      </c>
      <c r="E43" s="42">
        <f t="shared" si="4"/>
        <v>84483115</v>
      </c>
      <c r="F43" s="43">
        <f t="shared" si="4"/>
        <v>2832547</v>
      </c>
      <c r="G43" s="41">
        <f t="shared" si="4"/>
        <v>2832547</v>
      </c>
      <c r="H43" s="42">
        <f t="shared" si="4"/>
        <v>2832547</v>
      </c>
      <c r="I43" s="43">
        <f t="shared" si="4"/>
        <v>81650290</v>
      </c>
      <c r="J43" s="45">
        <f t="shared" si="4"/>
        <v>2199645</v>
      </c>
      <c r="K43" s="41">
        <f t="shared" si="4"/>
        <v>2095523</v>
      </c>
      <c r="L43" s="42">
        <f t="shared" si="4"/>
        <v>1672875</v>
      </c>
    </row>
    <row r="44" spans="1:12" ht="13.5" x14ac:dyDescent="0.25">
      <c r="A44" s="33" t="s">
        <v>61</v>
      </c>
      <c r="B44" s="34" t="s">
        <v>19</v>
      </c>
      <c r="C44" s="35">
        <f>+C37+C43</f>
        <v>638385000</v>
      </c>
      <c r="D44" s="35">
        <f t="shared" ref="D44:L44" si="5">+D37+D43</f>
        <v>587375523</v>
      </c>
      <c r="E44" s="36">
        <f t="shared" si="5"/>
        <v>687354460</v>
      </c>
      <c r="F44" s="37">
        <f t="shared" si="5"/>
        <v>22183601</v>
      </c>
      <c r="G44" s="35">
        <f t="shared" si="5"/>
        <v>19943177</v>
      </c>
      <c r="H44" s="36">
        <f t="shared" si="5"/>
        <v>19943177</v>
      </c>
      <c r="I44" s="38">
        <f t="shared" si="5"/>
        <v>818267380</v>
      </c>
      <c r="J44" s="39">
        <f t="shared" si="5"/>
        <v>-262104252</v>
      </c>
      <c r="K44" s="35">
        <f t="shared" si="5"/>
        <v>-262605477</v>
      </c>
      <c r="L44" s="36">
        <f t="shared" si="5"/>
        <v>-274395826</v>
      </c>
    </row>
    <row r="45" spans="1:12" ht="13.5" x14ac:dyDescent="0.25">
      <c r="A45" s="47" t="s">
        <v>62</v>
      </c>
      <c r="B45" s="48" t="s">
        <v>63</v>
      </c>
      <c r="C45" s="49">
        <f>+C26-C44</f>
        <v>974300380</v>
      </c>
      <c r="D45" s="49">
        <f t="shared" ref="D45:L45" si="6">+D26-D44</f>
        <v>1149781915</v>
      </c>
      <c r="E45" s="50">
        <f t="shared" si="6"/>
        <v>890919222</v>
      </c>
      <c r="F45" s="51">
        <f t="shared" si="6"/>
        <v>-28297375</v>
      </c>
      <c r="G45" s="49">
        <f t="shared" si="6"/>
        <v>51387390</v>
      </c>
      <c r="H45" s="50">
        <f t="shared" si="6"/>
        <v>51387390</v>
      </c>
      <c r="I45" s="52">
        <f t="shared" si="6"/>
        <v>982325429</v>
      </c>
      <c r="J45" s="53">
        <f t="shared" si="6"/>
        <v>22186185</v>
      </c>
      <c r="K45" s="49">
        <f t="shared" si="6"/>
        <v>169289</v>
      </c>
      <c r="L45" s="50">
        <f t="shared" si="6"/>
        <v>9693783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761515702</v>
      </c>
      <c r="D47" s="23">
        <v>1148831841</v>
      </c>
      <c r="E47" s="24">
        <v>1051429761</v>
      </c>
      <c r="F47" s="25">
        <v>-28297375</v>
      </c>
      <c r="G47" s="23">
        <v>51387390</v>
      </c>
      <c r="H47" s="24">
        <v>51387390</v>
      </c>
      <c r="I47" s="26">
        <v>982325460</v>
      </c>
      <c r="J47" s="27">
        <v>22186185</v>
      </c>
      <c r="K47" s="23">
        <v>169289</v>
      </c>
      <c r="L47" s="24">
        <v>9693783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761515702</v>
      </c>
      <c r="D50" s="56">
        <f t="shared" ref="D50:L50" si="7">SUM(D47:D49)</f>
        <v>1148831841</v>
      </c>
      <c r="E50" s="57">
        <f t="shared" si="7"/>
        <v>1051429761</v>
      </c>
      <c r="F50" s="58">
        <f t="shared" si="7"/>
        <v>-28297375</v>
      </c>
      <c r="G50" s="56">
        <f t="shared" si="7"/>
        <v>51387390</v>
      </c>
      <c r="H50" s="57">
        <f t="shared" si="7"/>
        <v>51387390</v>
      </c>
      <c r="I50" s="59">
        <f t="shared" si="7"/>
        <v>982325460</v>
      </c>
      <c r="J50" s="60">
        <f t="shared" si="7"/>
        <v>22186185</v>
      </c>
      <c r="K50" s="56">
        <f t="shared" si="7"/>
        <v>169289</v>
      </c>
      <c r="L50" s="57">
        <f t="shared" si="7"/>
        <v>9693783</v>
      </c>
    </row>
    <row r="51" spans="1:12" ht="13.5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9571632</v>
      </c>
      <c r="D6" s="23">
        <v>18428534</v>
      </c>
      <c r="E6" s="24">
        <v>32783122</v>
      </c>
      <c r="F6" s="25">
        <v>9519013</v>
      </c>
      <c r="G6" s="23">
        <v>27431149</v>
      </c>
      <c r="H6" s="24">
        <v>27431149</v>
      </c>
      <c r="I6" s="26">
        <v>30840732</v>
      </c>
      <c r="J6" s="27">
        <v>19437657</v>
      </c>
      <c r="K6" s="23">
        <v>26300890</v>
      </c>
      <c r="L6" s="24">
        <v>30689685</v>
      </c>
    </row>
    <row r="7" spans="1:12" ht="13.5" x14ac:dyDescent="0.25">
      <c r="A7" s="28" t="s">
        <v>22</v>
      </c>
      <c r="B7" s="22" t="s">
        <v>9</v>
      </c>
      <c r="C7" s="23">
        <v>1681671</v>
      </c>
      <c r="D7" s="23">
        <v>1717701</v>
      </c>
      <c r="E7" s="24">
        <v>1</v>
      </c>
      <c r="F7" s="25">
        <v>1493216</v>
      </c>
      <c r="G7" s="23">
        <v>1</v>
      </c>
      <c r="H7" s="24">
        <v>1</v>
      </c>
      <c r="I7" s="26">
        <v>1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8187</v>
      </c>
      <c r="D8" s="23">
        <v>4438</v>
      </c>
      <c r="E8" s="24">
        <v>13135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363156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159950</v>
      </c>
      <c r="D11" s="23">
        <v>38998</v>
      </c>
      <c r="E11" s="24">
        <v>222923</v>
      </c>
      <c r="F11" s="29">
        <v>42068</v>
      </c>
      <c r="G11" s="30">
        <v>42081</v>
      </c>
      <c r="H11" s="31">
        <v>42081</v>
      </c>
      <c r="I11" s="26">
        <v>166827</v>
      </c>
      <c r="J11" s="32">
        <v>42068</v>
      </c>
      <c r="K11" s="30">
        <v>42068</v>
      </c>
      <c r="L11" s="31">
        <v>42068</v>
      </c>
    </row>
    <row r="12" spans="1:12" ht="13.5" x14ac:dyDescent="0.25">
      <c r="A12" s="28" t="s">
        <v>28</v>
      </c>
      <c r="B12" s="22" t="s">
        <v>19</v>
      </c>
      <c r="C12" s="23">
        <v>63793</v>
      </c>
      <c r="D12" s="23">
        <v>6239359</v>
      </c>
      <c r="E12" s="24">
        <v>397840</v>
      </c>
      <c r="F12" s="25">
        <v>0</v>
      </c>
      <c r="G12" s="23">
        <v>9970</v>
      </c>
      <c r="H12" s="24">
        <v>9970</v>
      </c>
      <c r="I12" s="26">
        <v>15939</v>
      </c>
      <c r="J12" s="27">
        <v>270000</v>
      </c>
      <c r="K12" s="23">
        <v>270000</v>
      </c>
      <c r="L12" s="24">
        <v>270000</v>
      </c>
    </row>
    <row r="13" spans="1:12" ht="13.5" x14ac:dyDescent="0.25">
      <c r="A13" s="33" t="s">
        <v>29</v>
      </c>
      <c r="B13" s="34" t="s">
        <v>19</v>
      </c>
      <c r="C13" s="35">
        <f>SUM(C6:C12)</f>
        <v>11848389</v>
      </c>
      <c r="D13" s="35">
        <f t="shared" ref="D13:L13" si="0">SUM(D6:D12)</f>
        <v>26429030</v>
      </c>
      <c r="E13" s="36">
        <f t="shared" si="0"/>
        <v>33417021</v>
      </c>
      <c r="F13" s="37">
        <f t="shared" si="0"/>
        <v>11054297</v>
      </c>
      <c r="G13" s="35">
        <f t="shared" si="0"/>
        <v>27483201</v>
      </c>
      <c r="H13" s="36">
        <f t="shared" si="0"/>
        <v>27483201</v>
      </c>
      <c r="I13" s="38">
        <f t="shared" si="0"/>
        <v>31023499</v>
      </c>
      <c r="J13" s="39">
        <f t="shared" si="0"/>
        <v>19749725</v>
      </c>
      <c r="K13" s="35">
        <f t="shared" si="0"/>
        <v>26612958</v>
      </c>
      <c r="L13" s="36">
        <f t="shared" si="0"/>
        <v>31001753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97406163</v>
      </c>
      <c r="D17" s="23">
        <v>88482973</v>
      </c>
      <c r="E17" s="24">
        <v>81529896</v>
      </c>
      <c r="F17" s="29">
        <v>72008689</v>
      </c>
      <c r="G17" s="30">
        <v>75841164</v>
      </c>
      <c r="H17" s="31">
        <v>75841164</v>
      </c>
      <c r="I17" s="26">
        <v>74597905</v>
      </c>
      <c r="J17" s="32">
        <v>72488043</v>
      </c>
      <c r="K17" s="30">
        <v>65019199</v>
      </c>
      <c r="L17" s="31">
        <v>57550355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4894941</v>
      </c>
      <c r="D20" s="23">
        <v>4894941</v>
      </c>
      <c r="E20" s="24">
        <v>4841741</v>
      </c>
      <c r="F20" s="25">
        <v>4894941</v>
      </c>
      <c r="G20" s="23">
        <v>4841741</v>
      </c>
      <c r="H20" s="24">
        <v>4841741</v>
      </c>
      <c r="I20" s="26">
        <v>4841741</v>
      </c>
      <c r="J20" s="27">
        <v>4841741</v>
      </c>
      <c r="K20" s="23">
        <v>4841741</v>
      </c>
      <c r="L20" s="24">
        <v>4841741</v>
      </c>
    </row>
    <row r="21" spans="1:12" ht="13.5" x14ac:dyDescent="0.25">
      <c r="A21" s="28" t="s">
        <v>38</v>
      </c>
      <c r="B21" s="22" t="s">
        <v>19</v>
      </c>
      <c r="C21" s="23">
        <v>1874949</v>
      </c>
      <c r="D21" s="23">
        <v>1221944</v>
      </c>
      <c r="E21" s="24">
        <v>787885</v>
      </c>
      <c r="F21" s="25">
        <v>-144067</v>
      </c>
      <c r="G21" s="23">
        <v>259994</v>
      </c>
      <c r="H21" s="24">
        <v>259994</v>
      </c>
      <c r="I21" s="26">
        <v>252624</v>
      </c>
      <c r="J21" s="27">
        <v>-267900</v>
      </c>
      <c r="K21" s="23">
        <v>-795794</v>
      </c>
      <c r="L21" s="24">
        <v>-1323688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104176053</v>
      </c>
      <c r="D25" s="41">
        <f t="shared" ref="D25:L25" si="1">SUM(D15:D24)</f>
        <v>94599858</v>
      </c>
      <c r="E25" s="42">
        <f t="shared" si="1"/>
        <v>87159522</v>
      </c>
      <c r="F25" s="43">
        <f t="shared" si="1"/>
        <v>76759563</v>
      </c>
      <c r="G25" s="41">
        <f t="shared" si="1"/>
        <v>80942899</v>
      </c>
      <c r="H25" s="42">
        <f t="shared" si="1"/>
        <v>80942899</v>
      </c>
      <c r="I25" s="44">
        <f t="shared" si="1"/>
        <v>79692270</v>
      </c>
      <c r="J25" s="45">
        <f t="shared" si="1"/>
        <v>77061884</v>
      </c>
      <c r="K25" s="41">
        <f t="shared" si="1"/>
        <v>69065146</v>
      </c>
      <c r="L25" s="42">
        <f t="shared" si="1"/>
        <v>61068408</v>
      </c>
    </row>
    <row r="26" spans="1:12" ht="13.5" x14ac:dyDescent="0.25">
      <c r="A26" s="33" t="s">
        <v>42</v>
      </c>
      <c r="B26" s="34" t="s">
        <v>19</v>
      </c>
      <c r="C26" s="35">
        <f>+C13+C25</f>
        <v>116024442</v>
      </c>
      <c r="D26" s="35">
        <f t="shared" ref="D26:L26" si="2">+D13+D25</f>
        <v>121028888</v>
      </c>
      <c r="E26" s="36">
        <f t="shared" si="2"/>
        <v>120576543</v>
      </c>
      <c r="F26" s="37">
        <f t="shared" si="2"/>
        <v>87813860</v>
      </c>
      <c r="G26" s="35">
        <f t="shared" si="2"/>
        <v>108426100</v>
      </c>
      <c r="H26" s="36">
        <f t="shared" si="2"/>
        <v>108426100</v>
      </c>
      <c r="I26" s="38">
        <f t="shared" si="2"/>
        <v>110715769</v>
      </c>
      <c r="J26" s="39">
        <f t="shared" si="2"/>
        <v>96811609</v>
      </c>
      <c r="K26" s="35">
        <f t="shared" si="2"/>
        <v>95678104</v>
      </c>
      <c r="L26" s="36">
        <f t="shared" si="2"/>
        <v>92070161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192370</v>
      </c>
      <c r="D31" s="23">
        <v>135356</v>
      </c>
      <c r="E31" s="24">
        <v>199206</v>
      </c>
      <c r="F31" s="25">
        <v>135356</v>
      </c>
      <c r="G31" s="23">
        <v>224297</v>
      </c>
      <c r="H31" s="24">
        <v>224297</v>
      </c>
      <c r="I31" s="26">
        <v>215494</v>
      </c>
      <c r="J31" s="27">
        <v>106000</v>
      </c>
      <c r="K31" s="23">
        <v>106000</v>
      </c>
      <c r="L31" s="24">
        <v>106000</v>
      </c>
    </row>
    <row r="32" spans="1:12" ht="13.5" x14ac:dyDescent="0.25">
      <c r="A32" s="28" t="s">
        <v>48</v>
      </c>
      <c r="B32" s="22" t="s">
        <v>49</v>
      </c>
      <c r="C32" s="23">
        <v>183755100</v>
      </c>
      <c r="D32" s="23">
        <v>182074983</v>
      </c>
      <c r="E32" s="24">
        <v>185946605</v>
      </c>
      <c r="F32" s="25">
        <v>179799647</v>
      </c>
      <c r="G32" s="23">
        <v>196206249</v>
      </c>
      <c r="H32" s="24">
        <v>196206249</v>
      </c>
      <c r="I32" s="26">
        <v>189683854</v>
      </c>
      <c r="J32" s="27">
        <v>193365929</v>
      </c>
      <c r="K32" s="23">
        <v>183627966</v>
      </c>
      <c r="L32" s="24">
        <v>188894881</v>
      </c>
    </row>
    <row r="33" spans="1:12" ht="13.5" x14ac:dyDescent="0.25">
      <c r="A33" s="28" t="s">
        <v>50</v>
      </c>
      <c r="B33" s="22" t="s">
        <v>51</v>
      </c>
      <c r="C33" s="23">
        <v>20578811</v>
      </c>
      <c r="D33" s="23">
        <v>16574215</v>
      </c>
      <c r="E33" s="24">
        <v>16651535</v>
      </c>
      <c r="F33" s="25">
        <v>17701523</v>
      </c>
      <c r="G33" s="23">
        <v>12866088</v>
      </c>
      <c r="H33" s="24">
        <v>12866088</v>
      </c>
      <c r="I33" s="26">
        <v>13621453</v>
      </c>
      <c r="J33" s="27">
        <v>12270426</v>
      </c>
      <c r="K33" s="23">
        <v>12270426</v>
      </c>
      <c r="L33" s="24">
        <v>12270426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29430362</v>
      </c>
      <c r="G34" s="23">
        <v>25911487</v>
      </c>
      <c r="H34" s="24">
        <v>25911487</v>
      </c>
      <c r="I34" s="26">
        <v>24450234</v>
      </c>
      <c r="J34" s="27">
        <v>34906118</v>
      </c>
      <c r="K34" s="23">
        <v>35101568</v>
      </c>
      <c r="L34" s="24">
        <v>33005698</v>
      </c>
    </row>
    <row r="35" spans="1:12" ht="13.5" x14ac:dyDescent="0.25">
      <c r="A35" s="28" t="s">
        <v>27</v>
      </c>
      <c r="B35" s="22" t="s">
        <v>19</v>
      </c>
      <c r="C35" s="23">
        <v>-7</v>
      </c>
      <c r="D35" s="23">
        <v>480275</v>
      </c>
      <c r="E35" s="24">
        <v>625760</v>
      </c>
      <c r="F35" s="25">
        <v>339102</v>
      </c>
      <c r="G35" s="23">
        <v>254308</v>
      </c>
      <c r="H35" s="24">
        <v>254308</v>
      </c>
      <c r="I35" s="26">
        <v>683657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204526274</v>
      </c>
      <c r="D37" s="35">
        <f t="shared" ref="D37:L37" si="3">SUM(D29:D36)</f>
        <v>199264829</v>
      </c>
      <c r="E37" s="36">
        <f t="shared" si="3"/>
        <v>203423106</v>
      </c>
      <c r="F37" s="37">
        <f t="shared" si="3"/>
        <v>227405990</v>
      </c>
      <c r="G37" s="35">
        <f t="shared" si="3"/>
        <v>235462429</v>
      </c>
      <c r="H37" s="36">
        <f t="shared" si="3"/>
        <v>235462429</v>
      </c>
      <c r="I37" s="38">
        <f t="shared" si="3"/>
        <v>228654692</v>
      </c>
      <c r="J37" s="39">
        <f t="shared" si="3"/>
        <v>240648473</v>
      </c>
      <c r="K37" s="35">
        <f t="shared" si="3"/>
        <v>231105960</v>
      </c>
      <c r="L37" s="36">
        <f t="shared" si="3"/>
        <v>234277005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32632736</v>
      </c>
      <c r="D40" s="23">
        <v>30332374</v>
      </c>
      <c r="E40" s="24">
        <v>29906114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32632736</v>
      </c>
      <c r="D43" s="41">
        <f t="shared" ref="D43:L43" si="4">SUM(D39:D42)</f>
        <v>30332374</v>
      </c>
      <c r="E43" s="42">
        <f t="shared" si="4"/>
        <v>29906114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237159010</v>
      </c>
      <c r="D44" s="35">
        <f t="shared" ref="D44:L44" si="5">+D37+D43</f>
        <v>229597203</v>
      </c>
      <c r="E44" s="36">
        <f t="shared" si="5"/>
        <v>233329220</v>
      </c>
      <c r="F44" s="37">
        <f t="shared" si="5"/>
        <v>227405990</v>
      </c>
      <c r="G44" s="35">
        <f t="shared" si="5"/>
        <v>235462429</v>
      </c>
      <c r="H44" s="36">
        <f t="shared" si="5"/>
        <v>235462429</v>
      </c>
      <c r="I44" s="38">
        <f t="shared" si="5"/>
        <v>228654692</v>
      </c>
      <c r="J44" s="39">
        <f t="shared" si="5"/>
        <v>240648473</v>
      </c>
      <c r="K44" s="35">
        <f t="shared" si="5"/>
        <v>231105960</v>
      </c>
      <c r="L44" s="36">
        <f t="shared" si="5"/>
        <v>234277005</v>
      </c>
    </row>
    <row r="45" spans="1:12" ht="13.5" x14ac:dyDescent="0.25">
      <c r="A45" s="47" t="s">
        <v>62</v>
      </c>
      <c r="B45" s="48" t="s">
        <v>63</v>
      </c>
      <c r="C45" s="49">
        <f>+C26-C44</f>
        <v>-121134568</v>
      </c>
      <c r="D45" s="49">
        <f t="shared" ref="D45:L45" si="6">+D26-D44</f>
        <v>-108568315</v>
      </c>
      <c r="E45" s="50">
        <f t="shared" si="6"/>
        <v>-112752677</v>
      </c>
      <c r="F45" s="51">
        <f t="shared" si="6"/>
        <v>-139592130</v>
      </c>
      <c r="G45" s="49">
        <f t="shared" si="6"/>
        <v>-127036329</v>
      </c>
      <c r="H45" s="50">
        <f t="shared" si="6"/>
        <v>-127036329</v>
      </c>
      <c r="I45" s="52">
        <f t="shared" si="6"/>
        <v>-117938923</v>
      </c>
      <c r="J45" s="53">
        <f t="shared" si="6"/>
        <v>-143836864</v>
      </c>
      <c r="K45" s="49">
        <f t="shared" si="6"/>
        <v>-135427856</v>
      </c>
      <c r="L45" s="50">
        <f t="shared" si="6"/>
        <v>-142206844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-121134568</v>
      </c>
      <c r="D47" s="23">
        <v>-108568301</v>
      </c>
      <c r="E47" s="24">
        <v>-112752677</v>
      </c>
      <c r="F47" s="25">
        <v>-139592130</v>
      </c>
      <c r="G47" s="23">
        <v>-127121106</v>
      </c>
      <c r="H47" s="24">
        <v>-127121106</v>
      </c>
      <c r="I47" s="26">
        <v>-117937036</v>
      </c>
      <c r="J47" s="27">
        <v>-127121106</v>
      </c>
      <c r="K47" s="23">
        <v>-132432847</v>
      </c>
      <c r="L47" s="24">
        <v>-135427856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-121134568</v>
      </c>
      <c r="D50" s="56">
        <f t="shared" ref="D50:L50" si="7">SUM(D47:D49)</f>
        <v>-108568301</v>
      </c>
      <c r="E50" s="57">
        <f t="shared" si="7"/>
        <v>-112752677</v>
      </c>
      <c r="F50" s="58">
        <f t="shared" si="7"/>
        <v>-139592130</v>
      </c>
      <c r="G50" s="56">
        <f t="shared" si="7"/>
        <v>-127121106</v>
      </c>
      <c r="H50" s="57">
        <f t="shared" si="7"/>
        <v>-127121106</v>
      </c>
      <c r="I50" s="59">
        <f t="shared" si="7"/>
        <v>-117937036</v>
      </c>
      <c r="J50" s="60">
        <f t="shared" si="7"/>
        <v>-127121106</v>
      </c>
      <c r="K50" s="56">
        <f t="shared" si="7"/>
        <v>-132432847</v>
      </c>
      <c r="L50" s="57">
        <f t="shared" si="7"/>
        <v>-135427856</v>
      </c>
    </row>
    <row r="51" spans="1:12" ht="13.5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25240951</v>
      </c>
      <c r="D6" s="23">
        <v>14213052</v>
      </c>
      <c r="E6" s="24">
        <v>17960180</v>
      </c>
      <c r="F6" s="25">
        <v>1562161309</v>
      </c>
      <c r="G6" s="23">
        <v>-636202264</v>
      </c>
      <c r="H6" s="24">
        <v>-636202264</v>
      </c>
      <c r="I6" s="26">
        <v>-118863853</v>
      </c>
      <c r="J6" s="27">
        <v>11140745</v>
      </c>
      <c r="K6" s="23">
        <v>23230685</v>
      </c>
      <c r="L6" s="24">
        <v>32365909</v>
      </c>
    </row>
    <row r="7" spans="1:12" ht="13.5" x14ac:dyDescent="0.25">
      <c r="A7" s="28" t="s">
        <v>22</v>
      </c>
      <c r="B7" s="22" t="s">
        <v>9</v>
      </c>
      <c r="C7" s="23">
        <v>-280670907</v>
      </c>
      <c r="D7" s="23">
        <v>-283617624</v>
      </c>
      <c r="E7" s="24">
        <v>-269453412</v>
      </c>
      <c r="F7" s="25">
        <v>1331404081</v>
      </c>
      <c r="G7" s="23">
        <v>-1412047894</v>
      </c>
      <c r="H7" s="24">
        <v>-1412047894</v>
      </c>
      <c r="I7" s="26">
        <v>18313485</v>
      </c>
      <c r="J7" s="27">
        <v>1329849222</v>
      </c>
      <c r="K7" s="23">
        <v>1382775541</v>
      </c>
      <c r="L7" s="24">
        <v>1437226515</v>
      </c>
    </row>
    <row r="8" spans="1:12" ht="13.5" x14ac:dyDescent="0.25">
      <c r="A8" s="28" t="s">
        <v>23</v>
      </c>
      <c r="B8" s="22" t="s">
        <v>9</v>
      </c>
      <c r="C8" s="23">
        <v>258028120</v>
      </c>
      <c r="D8" s="23">
        <v>155381538</v>
      </c>
      <c r="E8" s="24">
        <v>138733615</v>
      </c>
      <c r="F8" s="25">
        <v>1400175437</v>
      </c>
      <c r="G8" s="23">
        <v>-1071999448</v>
      </c>
      <c r="H8" s="24">
        <v>-1071999448</v>
      </c>
      <c r="I8" s="26">
        <v>129376144</v>
      </c>
      <c r="J8" s="27">
        <v>71065927</v>
      </c>
      <c r="K8" s="23">
        <v>14505385</v>
      </c>
      <c r="L8" s="24">
        <v>17408692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49297</v>
      </c>
      <c r="H9" s="24">
        <v>49297</v>
      </c>
      <c r="I9" s="26">
        <v>-49297</v>
      </c>
      <c r="J9" s="27">
        <v>49297</v>
      </c>
      <c r="K9" s="23">
        <v>49297</v>
      </c>
      <c r="L9" s="24">
        <v>49297</v>
      </c>
    </row>
    <row r="10" spans="1:12" ht="13.5" x14ac:dyDescent="0.25">
      <c r="A10" s="28" t="s">
        <v>25</v>
      </c>
      <c r="B10" s="22" t="s">
        <v>26</v>
      </c>
      <c r="C10" s="23">
        <v>-1687423</v>
      </c>
      <c r="D10" s="23">
        <v>-9462325</v>
      </c>
      <c r="E10" s="24">
        <v>-278950</v>
      </c>
      <c r="F10" s="25">
        <v>-488325896</v>
      </c>
      <c r="G10" s="23">
        <v>501247325</v>
      </c>
      <c r="H10" s="24">
        <v>501247325</v>
      </c>
      <c r="I10" s="26">
        <v>-1968473</v>
      </c>
      <c r="J10" s="27">
        <v>978246</v>
      </c>
      <c r="K10" s="23">
        <v>6306684</v>
      </c>
      <c r="L10" s="24">
        <v>6304344</v>
      </c>
    </row>
    <row r="11" spans="1:12" ht="13.5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55155023</v>
      </c>
      <c r="H11" s="31">
        <v>55155023</v>
      </c>
      <c r="I11" s="26">
        <v>94422770</v>
      </c>
      <c r="J11" s="32">
        <v>310574423</v>
      </c>
      <c r="K11" s="30">
        <v>350463011</v>
      </c>
      <c r="L11" s="31">
        <v>353040383</v>
      </c>
    </row>
    <row r="12" spans="1:12" ht="13.5" x14ac:dyDescent="0.25">
      <c r="A12" s="28" t="s">
        <v>28</v>
      </c>
      <c r="B12" s="22" t="s">
        <v>19</v>
      </c>
      <c r="C12" s="23">
        <v>26910222</v>
      </c>
      <c r="D12" s="23">
        <v>-8558882</v>
      </c>
      <c r="E12" s="24">
        <v>-2416039</v>
      </c>
      <c r="F12" s="25">
        <v>68885957</v>
      </c>
      <c r="G12" s="23">
        <v>0</v>
      </c>
      <c r="H12" s="24">
        <v>0</v>
      </c>
      <c r="I12" s="26">
        <v>270611694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27820963</v>
      </c>
      <c r="D13" s="35">
        <f t="shared" ref="D13:L13" si="0">SUM(D6:D12)</f>
        <v>-132044241</v>
      </c>
      <c r="E13" s="36">
        <f t="shared" si="0"/>
        <v>-115454606</v>
      </c>
      <c r="F13" s="37">
        <f t="shared" si="0"/>
        <v>3874300888</v>
      </c>
      <c r="G13" s="35">
        <f t="shared" si="0"/>
        <v>-2563797961</v>
      </c>
      <c r="H13" s="36">
        <f t="shared" si="0"/>
        <v>-2563797961</v>
      </c>
      <c r="I13" s="38">
        <f t="shared" si="0"/>
        <v>391842470</v>
      </c>
      <c r="J13" s="39">
        <f t="shared" si="0"/>
        <v>1723657860</v>
      </c>
      <c r="K13" s="35">
        <f t="shared" si="0"/>
        <v>1777330603</v>
      </c>
      <c r="L13" s="36">
        <f t="shared" si="0"/>
        <v>1846395140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-1934188</v>
      </c>
      <c r="D15" s="23">
        <v>67266102</v>
      </c>
      <c r="E15" s="24">
        <v>12675618</v>
      </c>
      <c r="F15" s="25">
        <v>598971</v>
      </c>
      <c r="G15" s="23">
        <v>0</v>
      </c>
      <c r="H15" s="24">
        <v>0</v>
      </c>
      <c r="I15" s="26">
        <v>61870308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698723357</v>
      </c>
      <c r="G16" s="23">
        <v>668196700</v>
      </c>
      <c r="H16" s="24">
        <v>668196700</v>
      </c>
      <c r="I16" s="26">
        <v>0</v>
      </c>
      <c r="J16" s="27">
        <v>668196700</v>
      </c>
      <c r="K16" s="23">
        <v>668196700</v>
      </c>
      <c r="L16" s="24">
        <v>668196700</v>
      </c>
    </row>
    <row r="17" spans="1:12" ht="13.5" x14ac:dyDescent="0.25">
      <c r="A17" s="28" t="s">
        <v>33</v>
      </c>
      <c r="B17" s="22" t="s">
        <v>34</v>
      </c>
      <c r="C17" s="23">
        <v>-49493945</v>
      </c>
      <c r="D17" s="23">
        <v>293100790</v>
      </c>
      <c r="E17" s="24">
        <v>309779667</v>
      </c>
      <c r="F17" s="29">
        <v>6888599317</v>
      </c>
      <c r="G17" s="30">
        <v>6317824470</v>
      </c>
      <c r="H17" s="31">
        <v>6317824470</v>
      </c>
      <c r="I17" s="26">
        <v>316873375</v>
      </c>
      <c r="J17" s="32">
        <v>5993112674</v>
      </c>
      <c r="K17" s="30">
        <v>6013357188</v>
      </c>
      <c r="L17" s="31">
        <v>5850486545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3063550</v>
      </c>
      <c r="H18" s="24">
        <v>3063550</v>
      </c>
      <c r="I18" s="26">
        <v>0</v>
      </c>
      <c r="J18" s="27">
        <v>3063550</v>
      </c>
      <c r="K18" s="23">
        <v>3063550</v>
      </c>
      <c r="L18" s="24">
        <v>3063550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2450275</v>
      </c>
      <c r="H20" s="24">
        <v>2450275</v>
      </c>
      <c r="I20" s="26">
        <v>0</v>
      </c>
      <c r="J20" s="27">
        <v>2450275</v>
      </c>
      <c r="K20" s="23">
        <v>2450275</v>
      </c>
      <c r="L20" s="24">
        <v>2450275</v>
      </c>
    </row>
    <row r="21" spans="1:12" ht="13.5" x14ac:dyDescent="0.25">
      <c r="A21" s="28" t="s">
        <v>38</v>
      </c>
      <c r="B21" s="22" t="s">
        <v>19</v>
      </c>
      <c r="C21" s="23">
        <v>232030538</v>
      </c>
      <c r="D21" s="23">
        <v>0</v>
      </c>
      <c r="E21" s="24">
        <v>0</v>
      </c>
      <c r="F21" s="25">
        <v>7998009</v>
      </c>
      <c r="G21" s="23">
        <v>2296159</v>
      </c>
      <c r="H21" s="24">
        <v>2296159</v>
      </c>
      <c r="I21" s="26">
        <v>11284954</v>
      </c>
      <c r="J21" s="27">
        <v>2272039</v>
      </c>
      <c r="K21" s="23">
        <v>2270592</v>
      </c>
      <c r="L21" s="24">
        <v>2269058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180602405</v>
      </c>
      <c r="D25" s="41">
        <f t="shared" ref="D25:L25" si="1">SUM(D15:D24)</f>
        <v>360366892</v>
      </c>
      <c r="E25" s="42">
        <f t="shared" si="1"/>
        <v>322455285</v>
      </c>
      <c r="F25" s="43">
        <f t="shared" si="1"/>
        <v>7595919654</v>
      </c>
      <c r="G25" s="41">
        <f t="shared" si="1"/>
        <v>6993831154</v>
      </c>
      <c r="H25" s="42">
        <f t="shared" si="1"/>
        <v>6993831154</v>
      </c>
      <c r="I25" s="44">
        <f t="shared" si="1"/>
        <v>390028637</v>
      </c>
      <c r="J25" s="45">
        <f t="shared" si="1"/>
        <v>6669095238</v>
      </c>
      <c r="K25" s="41">
        <f t="shared" si="1"/>
        <v>6689338305</v>
      </c>
      <c r="L25" s="42">
        <f t="shared" si="1"/>
        <v>6526466128</v>
      </c>
    </row>
    <row r="26" spans="1:12" ht="13.5" x14ac:dyDescent="0.25">
      <c r="A26" s="33" t="s">
        <v>42</v>
      </c>
      <c r="B26" s="34" t="s">
        <v>19</v>
      </c>
      <c r="C26" s="35">
        <f>+C13+C25</f>
        <v>208423368</v>
      </c>
      <c r="D26" s="35">
        <f t="shared" ref="D26:L26" si="2">+D13+D25</f>
        <v>228322651</v>
      </c>
      <c r="E26" s="36">
        <f t="shared" si="2"/>
        <v>207000679</v>
      </c>
      <c r="F26" s="37">
        <f t="shared" si="2"/>
        <v>11470220542</v>
      </c>
      <c r="G26" s="35">
        <f t="shared" si="2"/>
        <v>4430033193</v>
      </c>
      <c r="H26" s="36">
        <f t="shared" si="2"/>
        <v>4430033193</v>
      </c>
      <c r="I26" s="38">
        <f t="shared" si="2"/>
        <v>781871107</v>
      </c>
      <c r="J26" s="39">
        <f t="shared" si="2"/>
        <v>8392753098</v>
      </c>
      <c r="K26" s="35">
        <f t="shared" si="2"/>
        <v>8466668908</v>
      </c>
      <c r="L26" s="36">
        <f t="shared" si="2"/>
        <v>8372861268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-22262519</v>
      </c>
      <c r="D30" s="23">
        <v>-13762584</v>
      </c>
      <c r="E30" s="24">
        <v>1009853</v>
      </c>
      <c r="F30" s="25">
        <v>32202061</v>
      </c>
      <c r="G30" s="23">
        <v>48725307</v>
      </c>
      <c r="H30" s="24">
        <v>48725307</v>
      </c>
      <c r="I30" s="26">
        <v>-16030977</v>
      </c>
      <c r="J30" s="27">
        <v>48725307</v>
      </c>
      <c r="K30" s="23">
        <v>48725307</v>
      </c>
      <c r="L30" s="24">
        <v>48725307</v>
      </c>
    </row>
    <row r="31" spans="1:12" ht="13.5" x14ac:dyDescent="0.25">
      <c r="A31" s="28" t="s">
        <v>47</v>
      </c>
      <c r="B31" s="22" t="s">
        <v>19</v>
      </c>
      <c r="C31" s="23">
        <v>37976143</v>
      </c>
      <c r="D31" s="23">
        <v>-30561272</v>
      </c>
      <c r="E31" s="24">
        <v>15396153</v>
      </c>
      <c r="F31" s="25">
        <v>85602725</v>
      </c>
      <c r="G31" s="23">
        <v>82794458</v>
      </c>
      <c r="H31" s="24">
        <v>82794458</v>
      </c>
      <c r="I31" s="26">
        <v>-360560179</v>
      </c>
      <c r="J31" s="27">
        <v>82794458</v>
      </c>
      <c r="K31" s="23">
        <v>82794458</v>
      </c>
      <c r="L31" s="24">
        <v>82794458</v>
      </c>
    </row>
    <row r="32" spans="1:12" ht="13.5" x14ac:dyDescent="0.25">
      <c r="A32" s="28" t="s">
        <v>48</v>
      </c>
      <c r="B32" s="22" t="s">
        <v>49</v>
      </c>
      <c r="C32" s="23">
        <v>-31255264</v>
      </c>
      <c r="D32" s="23">
        <v>268513956</v>
      </c>
      <c r="E32" s="24">
        <v>46279946</v>
      </c>
      <c r="F32" s="25">
        <v>4748510402</v>
      </c>
      <c r="G32" s="23">
        <v>-2827600301</v>
      </c>
      <c r="H32" s="24">
        <v>-2827600301</v>
      </c>
      <c r="I32" s="26">
        <v>17875721</v>
      </c>
      <c r="J32" s="27">
        <v>848256027</v>
      </c>
      <c r="K32" s="23">
        <v>935713728</v>
      </c>
      <c r="L32" s="24">
        <v>817532338</v>
      </c>
    </row>
    <row r="33" spans="1:12" ht="13.5" x14ac:dyDescent="0.25">
      <c r="A33" s="28" t="s">
        <v>50</v>
      </c>
      <c r="B33" s="22" t="s">
        <v>51</v>
      </c>
      <c r="C33" s="23">
        <v>-4637498</v>
      </c>
      <c r="D33" s="23">
        <v>3482711</v>
      </c>
      <c r="E33" s="24">
        <v>-3849669</v>
      </c>
      <c r="F33" s="25">
        <v>-409981576</v>
      </c>
      <c r="G33" s="23">
        <v>583013669</v>
      </c>
      <c r="H33" s="24">
        <v>583013669</v>
      </c>
      <c r="I33" s="26">
        <v>-310511630</v>
      </c>
      <c r="J33" s="27">
        <v>165379799</v>
      </c>
      <c r="K33" s="23">
        <v>167170894</v>
      </c>
      <c r="L33" s="24">
        <v>167170898</v>
      </c>
    </row>
    <row r="34" spans="1:12" ht="13.5" x14ac:dyDescent="0.25">
      <c r="A34" s="28" t="s">
        <v>52</v>
      </c>
      <c r="B34" s="22" t="s">
        <v>19</v>
      </c>
      <c r="C34" s="23">
        <v>2290138</v>
      </c>
      <c r="D34" s="23">
        <v>-8154705</v>
      </c>
      <c r="E34" s="24">
        <v>1720308</v>
      </c>
      <c r="F34" s="25">
        <v>16030574</v>
      </c>
      <c r="G34" s="23">
        <v>2041724</v>
      </c>
      <c r="H34" s="24">
        <v>2041724</v>
      </c>
      <c r="I34" s="26">
        <v>1</v>
      </c>
      <c r="J34" s="27">
        <v>2041724</v>
      </c>
      <c r="K34" s="23">
        <v>2041724</v>
      </c>
      <c r="L34" s="24">
        <v>2041724</v>
      </c>
    </row>
    <row r="35" spans="1:12" ht="13.5" x14ac:dyDescent="0.25">
      <c r="A35" s="28" t="s">
        <v>27</v>
      </c>
      <c r="B35" s="22" t="s">
        <v>19</v>
      </c>
      <c r="C35" s="23">
        <v>5117900</v>
      </c>
      <c r="D35" s="23">
        <v>23215975</v>
      </c>
      <c r="E35" s="24">
        <v>20490511</v>
      </c>
      <c r="F35" s="25">
        <v>0</v>
      </c>
      <c r="G35" s="23">
        <v>0</v>
      </c>
      <c r="H35" s="24">
        <v>0</v>
      </c>
      <c r="I35" s="26">
        <v>245193152</v>
      </c>
      <c r="J35" s="27">
        <v>381364848</v>
      </c>
      <c r="K35" s="23">
        <v>402331536</v>
      </c>
      <c r="L35" s="24">
        <v>424157712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-199639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-12771100</v>
      </c>
      <c r="D37" s="35">
        <f t="shared" ref="D37:L37" si="3">SUM(D29:D36)</f>
        <v>242734081</v>
      </c>
      <c r="E37" s="36">
        <f t="shared" si="3"/>
        <v>81047102</v>
      </c>
      <c r="F37" s="37">
        <f t="shared" si="3"/>
        <v>4472364186</v>
      </c>
      <c r="G37" s="35">
        <f t="shared" si="3"/>
        <v>-2111025143</v>
      </c>
      <c r="H37" s="36">
        <f t="shared" si="3"/>
        <v>-2111025143</v>
      </c>
      <c r="I37" s="38">
        <f t="shared" si="3"/>
        <v>-424233551</v>
      </c>
      <c r="J37" s="39">
        <f t="shared" si="3"/>
        <v>1528562163</v>
      </c>
      <c r="K37" s="35">
        <f t="shared" si="3"/>
        <v>1638777647</v>
      </c>
      <c r="L37" s="36">
        <f t="shared" si="3"/>
        <v>1542422437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-36172971</v>
      </c>
      <c r="D39" s="23">
        <v>-30112356</v>
      </c>
      <c r="E39" s="24">
        <v>-30695663</v>
      </c>
      <c r="F39" s="25">
        <v>157130731</v>
      </c>
      <c r="G39" s="23">
        <v>140610301</v>
      </c>
      <c r="H39" s="24">
        <v>140610301</v>
      </c>
      <c r="I39" s="26">
        <v>-16083778</v>
      </c>
      <c r="J39" s="27">
        <v>140610301</v>
      </c>
      <c r="K39" s="23">
        <v>140610301</v>
      </c>
      <c r="L39" s="24">
        <v>140610301</v>
      </c>
    </row>
    <row r="40" spans="1:12" ht="13.5" x14ac:dyDescent="0.25">
      <c r="A40" s="28" t="s">
        <v>52</v>
      </c>
      <c r="B40" s="22" t="s">
        <v>57</v>
      </c>
      <c r="C40" s="23">
        <v>-929212</v>
      </c>
      <c r="D40" s="23">
        <v>-9244849</v>
      </c>
      <c r="E40" s="24">
        <v>-7115910</v>
      </c>
      <c r="F40" s="25">
        <v>17805616</v>
      </c>
      <c r="G40" s="23">
        <v>97894817</v>
      </c>
      <c r="H40" s="24">
        <v>97894817</v>
      </c>
      <c r="I40" s="26">
        <v>0</v>
      </c>
      <c r="J40" s="27">
        <v>97894817</v>
      </c>
      <c r="K40" s="23">
        <v>97894817</v>
      </c>
      <c r="L40" s="24">
        <v>97894817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144256442</v>
      </c>
      <c r="K41" s="23">
        <v>72128221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26188354</v>
      </c>
      <c r="D42" s="23">
        <v>5615182</v>
      </c>
      <c r="E42" s="24">
        <v>3550963</v>
      </c>
      <c r="F42" s="25">
        <v>394130072</v>
      </c>
      <c r="G42" s="23">
        <v>225341582</v>
      </c>
      <c r="H42" s="24">
        <v>225341582</v>
      </c>
      <c r="I42" s="26">
        <v>0</v>
      </c>
      <c r="J42" s="27">
        <v>225341582</v>
      </c>
      <c r="K42" s="23">
        <v>225341582</v>
      </c>
      <c r="L42" s="24">
        <v>225341582</v>
      </c>
    </row>
    <row r="43" spans="1:12" ht="13.5" x14ac:dyDescent="0.25">
      <c r="A43" s="33" t="s">
        <v>60</v>
      </c>
      <c r="B43" s="40" t="s">
        <v>19</v>
      </c>
      <c r="C43" s="35">
        <f>SUM(C39:C42)</f>
        <v>-10913829</v>
      </c>
      <c r="D43" s="41">
        <f t="shared" ref="D43:L43" si="4">SUM(D39:D42)</f>
        <v>-33742023</v>
      </c>
      <c r="E43" s="42">
        <f t="shared" si="4"/>
        <v>-34260610</v>
      </c>
      <c r="F43" s="43">
        <f t="shared" si="4"/>
        <v>569066419</v>
      </c>
      <c r="G43" s="41">
        <f t="shared" si="4"/>
        <v>463846700</v>
      </c>
      <c r="H43" s="42">
        <f t="shared" si="4"/>
        <v>463846700</v>
      </c>
      <c r="I43" s="43">
        <f t="shared" si="4"/>
        <v>-16083778</v>
      </c>
      <c r="J43" s="45">
        <f t="shared" si="4"/>
        <v>608103142</v>
      </c>
      <c r="K43" s="41">
        <f t="shared" si="4"/>
        <v>535974921</v>
      </c>
      <c r="L43" s="42">
        <f t="shared" si="4"/>
        <v>463846700</v>
      </c>
    </row>
    <row r="44" spans="1:12" ht="13.5" x14ac:dyDescent="0.25">
      <c r="A44" s="33" t="s">
        <v>61</v>
      </c>
      <c r="B44" s="34" t="s">
        <v>19</v>
      </c>
      <c r="C44" s="35">
        <f>+C37+C43</f>
        <v>-23684929</v>
      </c>
      <c r="D44" s="35">
        <f t="shared" ref="D44:L44" si="5">+D37+D43</f>
        <v>208992058</v>
      </c>
      <c r="E44" s="36">
        <f t="shared" si="5"/>
        <v>46786492</v>
      </c>
      <c r="F44" s="37">
        <f t="shared" si="5"/>
        <v>5041430605</v>
      </c>
      <c r="G44" s="35">
        <f t="shared" si="5"/>
        <v>-1647178443</v>
      </c>
      <c r="H44" s="36">
        <f t="shared" si="5"/>
        <v>-1647178443</v>
      </c>
      <c r="I44" s="38">
        <f t="shared" si="5"/>
        <v>-440317329</v>
      </c>
      <c r="J44" s="39">
        <f t="shared" si="5"/>
        <v>2136665305</v>
      </c>
      <c r="K44" s="35">
        <f t="shared" si="5"/>
        <v>2174752568</v>
      </c>
      <c r="L44" s="36">
        <f t="shared" si="5"/>
        <v>2006269137</v>
      </c>
    </row>
    <row r="45" spans="1:12" ht="13.5" x14ac:dyDescent="0.25">
      <c r="A45" s="47" t="s">
        <v>62</v>
      </c>
      <c r="B45" s="48" t="s">
        <v>63</v>
      </c>
      <c r="C45" s="49">
        <f>+C26-C44</f>
        <v>232108297</v>
      </c>
      <c r="D45" s="49">
        <f t="shared" ref="D45:L45" si="6">+D26-D44</f>
        <v>19330593</v>
      </c>
      <c r="E45" s="50">
        <f t="shared" si="6"/>
        <v>160214187</v>
      </c>
      <c r="F45" s="51">
        <f t="shared" si="6"/>
        <v>6428789937</v>
      </c>
      <c r="G45" s="49">
        <f t="shared" si="6"/>
        <v>6077211636</v>
      </c>
      <c r="H45" s="50">
        <f t="shared" si="6"/>
        <v>6077211636</v>
      </c>
      <c r="I45" s="52">
        <f t="shared" si="6"/>
        <v>1222188436</v>
      </c>
      <c r="J45" s="53">
        <f t="shared" si="6"/>
        <v>6256087793</v>
      </c>
      <c r="K45" s="49">
        <f t="shared" si="6"/>
        <v>6291916340</v>
      </c>
      <c r="L45" s="50">
        <f t="shared" si="6"/>
        <v>6366592131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211308934</v>
      </c>
      <c r="D47" s="23">
        <v>0</v>
      </c>
      <c r="E47" s="24">
        <v>0</v>
      </c>
      <c r="F47" s="25">
        <v>6176980740</v>
      </c>
      <c r="G47" s="23">
        <v>5774968223</v>
      </c>
      <c r="H47" s="24">
        <v>5774968223</v>
      </c>
      <c r="I47" s="26">
        <v>1221863219</v>
      </c>
      <c r="J47" s="27">
        <v>6205653577</v>
      </c>
      <c r="K47" s="23">
        <v>6241482124</v>
      </c>
      <c r="L47" s="24">
        <v>6316157915</v>
      </c>
    </row>
    <row r="48" spans="1:12" ht="13.5" x14ac:dyDescent="0.25">
      <c r="A48" s="28" t="s">
        <v>67</v>
      </c>
      <c r="B48" s="22" t="s">
        <v>68</v>
      </c>
      <c r="C48" s="23">
        <v>20006404</v>
      </c>
      <c r="D48" s="23">
        <v>0</v>
      </c>
      <c r="E48" s="24">
        <v>0</v>
      </c>
      <c r="F48" s="25">
        <v>0</v>
      </c>
      <c r="G48" s="23">
        <v>50434216</v>
      </c>
      <c r="H48" s="24">
        <v>50434216</v>
      </c>
      <c r="I48" s="26">
        <v>0</v>
      </c>
      <c r="J48" s="27">
        <v>50434216</v>
      </c>
      <c r="K48" s="23">
        <v>50434216</v>
      </c>
      <c r="L48" s="24">
        <v>50434216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231315338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6176980740</v>
      </c>
      <c r="G50" s="56">
        <f t="shared" si="7"/>
        <v>5825402439</v>
      </c>
      <c r="H50" s="57">
        <f t="shared" si="7"/>
        <v>5825402439</v>
      </c>
      <c r="I50" s="59">
        <f t="shared" si="7"/>
        <v>1221863219</v>
      </c>
      <c r="J50" s="60">
        <f t="shared" si="7"/>
        <v>6256087793</v>
      </c>
      <c r="K50" s="56">
        <f t="shared" si="7"/>
        <v>6291916340</v>
      </c>
      <c r="L50" s="57">
        <f t="shared" si="7"/>
        <v>6366592131</v>
      </c>
    </row>
    <row r="51" spans="1:12" ht="13.5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-108613989</v>
      </c>
      <c r="D6" s="23">
        <v>61398213</v>
      </c>
      <c r="E6" s="24">
        <v>-17688416</v>
      </c>
      <c r="F6" s="25">
        <v>343</v>
      </c>
      <c r="G6" s="23">
        <v>149406969</v>
      </c>
      <c r="H6" s="24">
        <v>149406969</v>
      </c>
      <c r="I6" s="26">
        <v>128836878</v>
      </c>
      <c r="J6" s="27">
        <v>635709907</v>
      </c>
      <c r="K6" s="23">
        <v>669805468</v>
      </c>
      <c r="L6" s="24">
        <v>773978542</v>
      </c>
    </row>
    <row r="7" spans="1:12" ht="13.5" x14ac:dyDescent="0.25">
      <c r="A7" s="28" t="s">
        <v>22</v>
      </c>
      <c r="B7" s="22" t="s">
        <v>9</v>
      </c>
      <c r="C7" s="23">
        <v>204949544</v>
      </c>
      <c r="D7" s="23">
        <v>241155580</v>
      </c>
      <c r="E7" s="24">
        <v>340170260</v>
      </c>
      <c r="F7" s="25">
        <v>-1</v>
      </c>
      <c r="G7" s="23">
        <v>155559742</v>
      </c>
      <c r="H7" s="24">
        <v>155559742</v>
      </c>
      <c r="I7" s="26">
        <v>673992264</v>
      </c>
      <c r="J7" s="27">
        <v>39390783</v>
      </c>
      <c r="K7" s="23">
        <v>76537054</v>
      </c>
      <c r="L7" s="24">
        <v>114798747</v>
      </c>
    </row>
    <row r="8" spans="1:12" ht="13.5" x14ac:dyDescent="0.25">
      <c r="A8" s="28" t="s">
        <v>23</v>
      </c>
      <c r="B8" s="22" t="s">
        <v>9</v>
      </c>
      <c r="C8" s="23">
        <v>-398339063</v>
      </c>
      <c r="D8" s="23">
        <v>-275412887</v>
      </c>
      <c r="E8" s="24">
        <v>-388218188</v>
      </c>
      <c r="F8" s="25">
        <v>-1</v>
      </c>
      <c r="G8" s="23">
        <v>297090750</v>
      </c>
      <c r="H8" s="24">
        <v>297090750</v>
      </c>
      <c r="I8" s="26">
        <v>400769067</v>
      </c>
      <c r="J8" s="27">
        <v>310375548</v>
      </c>
      <c r="K8" s="23">
        <v>359444587</v>
      </c>
      <c r="L8" s="24">
        <v>417759837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33661</v>
      </c>
      <c r="E10" s="24">
        <v>251728</v>
      </c>
      <c r="F10" s="25">
        <v>0</v>
      </c>
      <c r="G10" s="23">
        <v>107857049</v>
      </c>
      <c r="H10" s="24">
        <v>107857049</v>
      </c>
      <c r="I10" s="26">
        <v>0</v>
      </c>
      <c r="J10" s="27">
        <v>957802</v>
      </c>
      <c r="K10" s="23">
        <v>13650013</v>
      </c>
      <c r="L10" s="24">
        <v>26484522</v>
      </c>
    </row>
    <row r="11" spans="1:12" ht="13.5" x14ac:dyDescent="0.25">
      <c r="A11" s="28" t="s">
        <v>27</v>
      </c>
      <c r="B11" s="22" t="s">
        <v>19</v>
      </c>
      <c r="C11" s="23">
        <v>15889692</v>
      </c>
      <c r="D11" s="23">
        <v>30538139</v>
      </c>
      <c r="E11" s="24">
        <v>24868499</v>
      </c>
      <c r="F11" s="29">
        <v>8289305</v>
      </c>
      <c r="G11" s="30">
        <v>313276801</v>
      </c>
      <c r="H11" s="31">
        <v>313276801</v>
      </c>
      <c r="I11" s="26">
        <v>106784734</v>
      </c>
      <c r="J11" s="32">
        <v>296480705</v>
      </c>
      <c r="K11" s="30">
        <v>321330781</v>
      </c>
      <c r="L11" s="31">
        <v>349413727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16360663</v>
      </c>
      <c r="E12" s="24">
        <v>-10790328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-286113816</v>
      </c>
      <c r="D13" s="35">
        <f t="shared" ref="D13:L13" si="0">SUM(D6:D12)</f>
        <v>74073369</v>
      </c>
      <c r="E13" s="36">
        <f t="shared" si="0"/>
        <v>-51406445</v>
      </c>
      <c r="F13" s="37">
        <f t="shared" si="0"/>
        <v>8289646</v>
      </c>
      <c r="G13" s="35">
        <f t="shared" si="0"/>
        <v>1023191311</v>
      </c>
      <c r="H13" s="36">
        <f t="shared" si="0"/>
        <v>1023191311</v>
      </c>
      <c r="I13" s="38">
        <f t="shared" si="0"/>
        <v>1310382943</v>
      </c>
      <c r="J13" s="39">
        <f t="shared" si="0"/>
        <v>1282914745</v>
      </c>
      <c r="K13" s="35">
        <f t="shared" si="0"/>
        <v>1440767903</v>
      </c>
      <c r="L13" s="36">
        <f t="shared" si="0"/>
        <v>1682435375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216840784</v>
      </c>
      <c r="H16" s="24">
        <v>216840784</v>
      </c>
      <c r="I16" s="26">
        <v>0</v>
      </c>
      <c r="J16" s="27">
        <v>216840784</v>
      </c>
      <c r="K16" s="23">
        <v>239609066</v>
      </c>
      <c r="L16" s="24">
        <v>266085868</v>
      </c>
    </row>
    <row r="17" spans="1:12" ht="13.5" x14ac:dyDescent="0.25">
      <c r="A17" s="28" t="s">
        <v>33</v>
      </c>
      <c r="B17" s="22" t="s">
        <v>34</v>
      </c>
      <c r="C17" s="23">
        <v>14675627</v>
      </c>
      <c r="D17" s="23">
        <v>-87639101</v>
      </c>
      <c r="E17" s="24">
        <v>15138450</v>
      </c>
      <c r="F17" s="29">
        <v>80350250</v>
      </c>
      <c r="G17" s="30">
        <v>3158635545</v>
      </c>
      <c r="H17" s="31">
        <v>3158635545</v>
      </c>
      <c r="I17" s="26">
        <v>136477844</v>
      </c>
      <c r="J17" s="32">
        <v>3107047915</v>
      </c>
      <c r="K17" s="30">
        <v>3428606074</v>
      </c>
      <c r="L17" s="31">
        <v>3802210140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136178</v>
      </c>
      <c r="H20" s="24">
        <v>136178</v>
      </c>
      <c r="I20" s="26">
        <v>0</v>
      </c>
      <c r="J20" s="27">
        <v>136178</v>
      </c>
      <c r="K20" s="23">
        <v>150477</v>
      </c>
      <c r="L20" s="24">
        <v>167104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-3646656</v>
      </c>
      <c r="E21" s="24">
        <v>-2873009</v>
      </c>
      <c r="F21" s="25">
        <v>0</v>
      </c>
      <c r="G21" s="23">
        <v>-669739</v>
      </c>
      <c r="H21" s="24">
        <v>-669739</v>
      </c>
      <c r="I21" s="26">
        <v>8297128</v>
      </c>
      <c r="J21" s="27">
        <v>-669739</v>
      </c>
      <c r="K21" s="23">
        <v>-740062</v>
      </c>
      <c r="L21" s="24">
        <v>-821839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14675627</v>
      </c>
      <c r="D25" s="41">
        <f t="shared" ref="D25:L25" si="1">SUM(D15:D24)</f>
        <v>-91285757</v>
      </c>
      <c r="E25" s="42">
        <f t="shared" si="1"/>
        <v>12265441</v>
      </c>
      <c r="F25" s="43">
        <f t="shared" si="1"/>
        <v>80350250</v>
      </c>
      <c r="G25" s="41">
        <f t="shared" si="1"/>
        <v>3374942768</v>
      </c>
      <c r="H25" s="42">
        <f t="shared" si="1"/>
        <v>3374942768</v>
      </c>
      <c r="I25" s="44">
        <f t="shared" si="1"/>
        <v>144774972</v>
      </c>
      <c r="J25" s="45">
        <f t="shared" si="1"/>
        <v>3323355138</v>
      </c>
      <c r="K25" s="41">
        <f t="shared" si="1"/>
        <v>3667625555</v>
      </c>
      <c r="L25" s="42">
        <f t="shared" si="1"/>
        <v>4067641273</v>
      </c>
    </row>
    <row r="26" spans="1:12" ht="13.5" x14ac:dyDescent="0.25">
      <c r="A26" s="33" t="s">
        <v>42</v>
      </c>
      <c r="B26" s="34" t="s">
        <v>19</v>
      </c>
      <c r="C26" s="35">
        <f>+C13+C25</f>
        <v>-271438189</v>
      </c>
      <c r="D26" s="35">
        <f t="shared" ref="D26:L26" si="2">+D13+D25</f>
        <v>-17212388</v>
      </c>
      <c r="E26" s="36">
        <f t="shared" si="2"/>
        <v>-39141004</v>
      </c>
      <c r="F26" s="37">
        <f t="shared" si="2"/>
        <v>88639896</v>
      </c>
      <c r="G26" s="35">
        <f t="shared" si="2"/>
        <v>4398134079</v>
      </c>
      <c r="H26" s="36">
        <f t="shared" si="2"/>
        <v>4398134079</v>
      </c>
      <c r="I26" s="38">
        <f t="shared" si="2"/>
        <v>1455157915</v>
      </c>
      <c r="J26" s="39">
        <f t="shared" si="2"/>
        <v>4606269883</v>
      </c>
      <c r="K26" s="35">
        <f t="shared" si="2"/>
        <v>5108393458</v>
      </c>
      <c r="L26" s="36">
        <f t="shared" si="2"/>
        <v>5750076648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51960133</v>
      </c>
      <c r="H29" s="24">
        <v>51960133</v>
      </c>
      <c r="I29" s="26">
        <v>0</v>
      </c>
      <c r="J29" s="27">
        <v>51960133</v>
      </c>
      <c r="K29" s="23">
        <v>57415947</v>
      </c>
      <c r="L29" s="24">
        <v>63760409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-201284</v>
      </c>
      <c r="G30" s="23">
        <v>13521118</v>
      </c>
      <c r="H30" s="24">
        <v>13521118</v>
      </c>
      <c r="I30" s="26">
        <v>-2915380</v>
      </c>
      <c r="J30" s="27">
        <v>13521118</v>
      </c>
      <c r="K30" s="23">
        <v>14940836</v>
      </c>
      <c r="L30" s="24">
        <v>16591798</v>
      </c>
    </row>
    <row r="31" spans="1:12" ht="13.5" x14ac:dyDescent="0.25">
      <c r="A31" s="28" t="s">
        <v>47</v>
      </c>
      <c r="B31" s="22" t="s">
        <v>19</v>
      </c>
      <c r="C31" s="23">
        <v>5207022</v>
      </c>
      <c r="D31" s="23">
        <v>-567002</v>
      </c>
      <c r="E31" s="24">
        <v>2546618</v>
      </c>
      <c r="F31" s="25">
        <v>0</v>
      </c>
      <c r="G31" s="23">
        <v>0</v>
      </c>
      <c r="H31" s="24">
        <v>0</v>
      </c>
      <c r="I31" s="26">
        <v>-4383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176154640</v>
      </c>
      <c r="D32" s="23">
        <v>336364083</v>
      </c>
      <c r="E32" s="24">
        <v>253386607</v>
      </c>
      <c r="F32" s="25">
        <v>0</v>
      </c>
      <c r="G32" s="23">
        <v>1579153048</v>
      </c>
      <c r="H32" s="24">
        <v>1579153048</v>
      </c>
      <c r="I32" s="26">
        <v>637725228</v>
      </c>
      <c r="J32" s="27">
        <v>1934608967</v>
      </c>
      <c r="K32" s="23">
        <v>2122226183</v>
      </c>
      <c r="L32" s="24">
        <v>2359624254</v>
      </c>
    </row>
    <row r="33" spans="1:12" ht="13.5" x14ac:dyDescent="0.25">
      <c r="A33" s="28" t="s">
        <v>50</v>
      </c>
      <c r="B33" s="22" t="s">
        <v>51</v>
      </c>
      <c r="C33" s="23">
        <v>-28741438</v>
      </c>
      <c r="D33" s="23">
        <v>20861636</v>
      </c>
      <c r="E33" s="24">
        <v>20103098</v>
      </c>
      <c r="F33" s="25">
        <v>0</v>
      </c>
      <c r="G33" s="23">
        <v>31293766</v>
      </c>
      <c r="H33" s="24">
        <v>31293766</v>
      </c>
      <c r="I33" s="26">
        <v>96596534</v>
      </c>
      <c r="J33" s="27">
        <v>31293766</v>
      </c>
      <c r="K33" s="23">
        <v>34579611</v>
      </c>
      <c r="L33" s="24">
        <v>38400658</v>
      </c>
    </row>
    <row r="34" spans="1:12" ht="13.5" x14ac:dyDescent="0.25">
      <c r="A34" s="28" t="s">
        <v>52</v>
      </c>
      <c r="B34" s="22" t="s">
        <v>19</v>
      </c>
      <c r="C34" s="23">
        <v>1335214</v>
      </c>
      <c r="D34" s="23">
        <v>4659800</v>
      </c>
      <c r="E34" s="24">
        <v>6133321</v>
      </c>
      <c r="F34" s="25">
        <v>12429677</v>
      </c>
      <c r="G34" s="23">
        <v>39388056</v>
      </c>
      <c r="H34" s="24">
        <v>39388056</v>
      </c>
      <c r="I34" s="26">
        <v>0</v>
      </c>
      <c r="J34" s="27">
        <v>39388056</v>
      </c>
      <c r="K34" s="23">
        <v>43523802</v>
      </c>
      <c r="L34" s="24">
        <v>48333182</v>
      </c>
    </row>
    <row r="35" spans="1:12" ht="13.5" x14ac:dyDescent="0.25">
      <c r="A35" s="28" t="s">
        <v>27</v>
      </c>
      <c r="B35" s="22" t="s">
        <v>19</v>
      </c>
      <c r="C35" s="23">
        <v>-34563850</v>
      </c>
      <c r="D35" s="23">
        <v>-41809649</v>
      </c>
      <c r="E35" s="24">
        <v>-63379507</v>
      </c>
      <c r="F35" s="25">
        <v>0</v>
      </c>
      <c r="G35" s="23">
        <v>138851525</v>
      </c>
      <c r="H35" s="24">
        <v>138851525</v>
      </c>
      <c r="I35" s="26">
        <v>919800259</v>
      </c>
      <c r="J35" s="27">
        <v>156976155</v>
      </c>
      <c r="K35" s="23">
        <v>168721229</v>
      </c>
      <c r="L35" s="24">
        <v>183804921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119391588</v>
      </c>
      <c r="D37" s="35">
        <f t="shared" ref="D37:L37" si="3">SUM(D29:D36)</f>
        <v>319508868</v>
      </c>
      <c r="E37" s="36">
        <f t="shared" si="3"/>
        <v>218790137</v>
      </c>
      <c r="F37" s="37">
        <f t="shared" si="3"/>
        <v>12228393</v>
      </c>
      <c r="G37" s="35">
        <f t="shared" si="3"/>
        <v>1854167646</v>
      </c>
      <c r="H37" s="36">
        <f t="shared" si="3"/>
        <v>1854167646</v>
      </c>
      <c r="I37" s="38">
        <f t="shared" si="3"/>
        <v>1651202258</v>
      </c>
      <c r="J37" s="39">
        <f t="shared" si="3"/>
        <v>2227748195</v>
      </c>
      <c r="K37" s="35">
        <f t="shared" si="3"/>
        <v>2441407608</v>
      </c>
      <c r="L37" s="36">
        <f t="shared" si="3"/>
        <v>2710515222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-7160011</v>
      </c>
      <c r="D39" s="23">
        <v>-7668052</v>
      </c>
      <c r="E39" s="24">
        <v>-4426795</v>
      </c>
      <c r="F39" s="25">
        <v>-5320315</v>
      </c>
      <c r="G39" s="23">
        <v>17534916</v>
      </c>
      <c r="H39" s="24">
        <v>17534916</v>
      </c>
      <c r="I39" s="26">
        <v>-7086339</v>
      </c>
      <c r="J39" s="27">
        <v>17534916</v>
      </c>
      <c r="K39" s="23">
        <v>19376082</v>
      </c>
      <c r="L39" s="24">
        <v>21517139</v>
      </c>
    </row>
    <row r="40" spans="1:12" ht="13.5" x14ac:dyDescent="0.25">
      <c r="A40" s="28" t="s">
        <v>52</v>
      </c>
      <c r="B40" s="22" t="s">
        <v>57</v>
      </c>
      <c r="C40" s="23">
        <v>-25611</v>
      </c>
      <c r="D40" s="23">
        <v>-7262360</v>
      </c>
      <c r="E40" s="24">
        <v>-6977685</v>
      </c>
      <c r="F40" s="25">
        <v>-1346069</v>
      </c>
      <c r="G40" s="23">
        <v>29894014</v>
      </c>
      <c r="H40" s="24">
        <v>29894014</v>
      </c>
      <c r="I40" s="26">
        <v>0</v>
      </c>
      <c r="J40" s="27">
        <v>29894014</v>
      </c>
      <c r="K40" s="23">
        <v>33032885</v>
      </c>
      <c r="L40" s="24">
        <v>36683020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10164000</v>
      </c>
      <c r="D42" s="23">
        <v>900000</v>
      </c>
      <c r="E42" s="24">
        <v>1922000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2978378</v>
      </c>
      <c r="D43" s="41">
        <f t="shared" ref="D43:L43" si="4">SUM(D39:D42)</f>
        <v>-14030412</v>
      </c>
      <c r="E43" s="42">
        <f t="shared" si="4"/>
        <v>-9482480</v>
      </c>
      <c r="F43" s="43">
        <f t="shared" si="4"/>
        <v>-6666384</v>
      </c>
      <c r="G43" s="41">
        <f t="shared" si="4"/>
        <v>47428930</v>
      </c>
      <c r="H43" s="42">
        <f t="shared" si="4"/>
        <v>47428930</v>
      </c>
      <c r="I43" s="43">
        <f t="shared" si="4"/>
        <v>-7086339</v>
      </c>
      <c r="J43" s="45">
        <f t="shared" si="4"/>
        <v>47428930</v>
      </c>
      <c r="K43" s="41">
        <f t="shared" si="4"/>
        <v>52408967</v>
      </c>
      <c r="L43" s="42">
        <f t="shared" si="4"/>
        <v>58200159</v>
      </c>
    </row>
    <row r="44" spans="1:12" ht="13.5" x14ac:dyDescent="0.25">
      <c r="A44" s="33" t="s">
        <v>61</v>
      </c>
      <c r="B44" s="34" t="s">
        <v>19</v>
      </c>
      <c r="C44" s="35">
        <f>+C37+C43</f>
        <v>122369966</v>
      </c>
      <c r="D44" s="35">
        <f t="shared" ref="D44:L44" si="5">+D37+D43</f>
        <v>305478456</v>
      </c>
      <c r="E44" s="36">
        <f t="shared" si="5"/>
        <v>209307657</v>
      </c>
      <c r="F44" s="37">
        <f t="shared" si="5"/>
        <v>5562009</v>
      </c>
      <c r="G44" s="35">
        <f t="shared" si="5"/>
        <v>1901596576</v>
      </c>
      <c r="H44" s="36">
        <f t="shared" si="5"/>
        <v>1901596576</v>
      </c>
      <c r="I44" s="38">
        <f t="shared" si="5"/>
        <v>1644115919</v>
      </c>
      <c r="J44" s="39">
        <f t="shared" si="5"/>
        <v>2275177125</v>
      </c>
      <c r="K44" s="35">
        <f t="shared" si="5"/>
        <v>2493816575</v>
      </c>
      <c r="L44" s="36">
        <f t="shared" si="5"/>
        <v>2768715381</v>
      </c>
    </row>
    <row r="45" spans="1:12" ht="13.5" x14ac:dyDescent="0.25">
      <c r="A45" s="47" t="s">
        <v>62</v>
      </c>
      <c r="B45" s="48" t="s">
        <v>63</v>
      </c>
      <c r="C45" s="49">
        <f>+C26-C44</f>
        <v>-393808155</v>
      </c>
      <c r="D45" s="49">
        <f t="shared" ref="D45:L45" si="6">+D26-D44</f>
        <v>-322690844</v>
      </c>
      <c r="E45" s="50">
        <f t="shared" si="6"/>
        <v>-248448661</v>
      </c>
      <c r="F45" s="51">
        <f t="shared" si="6"/>
        <v>83077887</v>
      </c>
      <c r="G45" s="49">
        <f t="shared" si="6"/>
        <v>2496537503</v>
      </c>
      <c r="H45" s="50">
        <f t="shared" si="6"/>
        <v>2496537503</v>
      </c>
      <c r="I45" s="52">
        <f t="shared" si="6"/>
        <v>-188958004</v>
      </c>
      <c r="J45" s="53">
        <f t="shared" si="6"/>
        <v>2331092758</v>
      </c>
      <c r="K45" s="49">
        <f t="shared" si="6"/>
        <v>2614576883</v>
      </c>
      <c r="L45" s="50">
        <f t="shared" si="6"/>
        <v>2981361267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-51625</v>
      </c>
      <c r="D47" s="23">
        <v>17745733</v>
      </c>
      <c r="E47" s="24">
        <v>-15661</v>
      </c>
      <c r="F47" s="25">
        <v>-109499727</v>
      </c>
      <c r="G47" s="23">
        <v>2496537503</v>
      </c>
      <c r="H47" s="24">
        <v>2496537503</v>
      </c>
      <c r="I47" s="26">
        <v>-7199373</v>
      </c>
      <c r="J47" s="27">
        <v>2331092758</v>
      </c>
      <c r="K47" s="23">
        <v>2614576883</v>
      </c>
      <c r="L47" s="24">
        <v>2981361267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-51625</v>
      </c>
      <c r="D50" s="56">
        <f t="shared" ref="D50:L50" si="7">SUM(D47:D49)</f>
        <v>17745733</v>
      </c>
      <c r="E50" s="57">
        <f t="shared" si="7"/>
        <v>-15661</v>
      </c>
      <c r="F50" s="58">
        <f t="shared" si="7"/>
        <v>-109499727</v>
      </c>
      <c r="G50" s="56">
        <f t="shared" si="7"/>
        <v>2496537503</v>
      </c>
      <c r="H50" s="57">
        <f t="shared" si="7"/>
        <v>2496537503</v>
      </c>
      <c r="I50" s="59">
        <f t="shared" si="7"/>
        <v>-7199373</v>
      </c>
      <c r="J50" s="60">
        <f t="shared" si="7"/>
        <v>2331092758</v>
      </c>
      <c r="K50" s="56">
        <f t="shared" si="7"/>
        <v>2614576883</v>
      </c>
      <c r="L50" s="57">
        <f t="shared" si="7"/>
        <v>2981361267</v>
      </c>
    </row>
    <row r="51" spans="1:12" ht="13.5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90968439</v>
      </c>
      <c r="D6" s="23">
        <v>117548170</v>
      </c>
      <c r="E6" s="24">
        <v>255484947</v>
      </c>
      <c r="F6" s="25">
        <v>321366468</v>
      </c>
      <c r="G6" s="23">
        <v>-60880932</v>
      </c>
      <c r="H6" s="24">
        <v>-60880932</v>
      </c>
      <c r="I6" s="26">
        <v>177489463</v>
      </c>
      <c r="J6" s="27">
        <v>238841703</v>
      </c>
      <c r="K6" s="23">
        <v>1095991044</v>
      </c>
      <c r="L6" s="24">
        <v>2099551194</v>
      </c>
    </row>
    <row r="7" spans="1:12" ht="13.5" x14ac:dyDescent="0.25">
      <c r="A7" s="28" t="s">
        <v>22</v>
      </c>
      <c r="B7" s="22" t="s">
        <v>9</v>
      </c>
      <c r="C7" s="23">
        <v>159488253</v>
      </c>
      <c r="D7" s="23">
        <v>776735201</v>
      </c>
      <c r="E7" s="24">
        <v>742577363</v>
      </c>
      <c r="F7" s="25">
        <v>302748103</v>
      </c>
      <c r="G7" s="23">
        <v>311957651</v>
      </c>
      <c r="H7" s="24">
        <v>311957651</v>
      </c>
      <c r="I7" s="26">
        <v>781836158</v>
      </c>
      <c r="J7" s="27">
        <v>626307192</v>
      </c>
      <c r="K7" s="23">
        <v>475339369</v>
      </c>
      <c r="L7" s="24">
        <v>286844718</v>
      </c>
    </row>
    <row r="8" spans="1:12" ht="13.5" x14ac:dyDescent="0.25">
      <c r="A8" s="28" t="s">
        <v>23</v>
      </c>
      <c r="B8" s="22" t="s">
        <v>9</v>
      </c>
      <c r="C8" s="23">
        <v>168900340</v>
      </c>
      <c r="D8" s="23">
        <v>-400491331</v>
      </c>
      <c r="E8" s="24">
        <v>-404358153</v>
      </c>
      <c r="F8" s="25">
        <v>366711117</v>
      </c>
      <c r="G8" s="23">
        <v>448478325</v>
      </c>
      <c r="H8" s="24">
        <v>448478325</v>
      </c>
      <c r="I8" s="26">
        <v>-445113364</v>
      </c>
      <c r="J8" s="27">
        <v>585094693</v>
      </c>
      <c r="K8" s="23">
        <v>647669714</v>
      </c>
      <c r="L8" s="24">
        <v>257758413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2880259</v>
      </c>
      <c r="K9" s="23">
        <v>2880259</v>
      </c>
      <c r="L9" s="24">
        <v>2880259</v>
      </c>
    </row>
    <row r="10" spans="1:12" ht="13.5" x14ac:dyDescent="0.25">
      <c r="A10" s="28" t="s">
        <v>25</v>
      </c>
      <c r="B10" s="22" t="s">
        <v>26</v>
      </c>
      <c r="C10" s="23">
        <v>2156864</v>
      </c>
      <c r="D10" s="23">
        <v>1798295</v>
      </c>
      <c r="E10" s="24">
        <v>1919203</v>
      </c>
      <c r="F10" s="25">
        <v>5074028</v>
      </c>
      <c r="G10" s="23">
        <v>6314027</v>
      </c>
      <c r="H10" s="24">
        <v>6314027</v>
      </c>
      <c r="I10" s="26">
        <v>3354596</v>
      </c>
      <c r="J10" s="27">
        <v>319503072</v>
      </c>
      <c r="K10" s="23">
        <v>319315456</v>
      </c>
      <c r="L10" s="24">
        <v>319126580</v>
      </c>
    </row>
    <row r="11" spans="1:12" ht="13.5" x14ac:dyDescent="0.25">
      <c r="A11" s="28" t="s">
        <v>27</v>
      </c>
      <c r="B11" s="22" t="s">
        <v>19</v>
      </c>
      <c r="C11" s="23">
        <v>937417551</v>
      </c>
      <c r="D11" s="23">
        <v>972704423</v>
      </c>
      <c r="E11" s="24">
        <v>1218632786</v>
      </c>
      <c r="F11" s="29">
        <v>101939422</v>
      </c>
      <c r="G11" s="30">
        <v>101939422</v>
      </c>
      <c r="H11" s="31">
        <v>101939422</v>
      </c>
      <c r="I11" s="26">
        <v>1500619677</v>
      </c>
      <c r="J11" s="32">
        <v>133833277</v>
      </c>
      <c r="K11" s="30">
        <v>421701490</v>
      </c>
      <c r="L11" s="31">
        <v>214151609</v>
      </c>
    </row>
    <row r="12" spans="1:12" ht="13.5" x14ac:dyDescent="0.25">
      <c r="A12" s="28" t="s">
        <v>28</v>
      </c>
      <c r="B12" s="22" t="s">
        <v>19</v>
      </c>
      <c r="C12" s="23">
        <v>1655259</v>
      </c>
      <c r="D12" s="23">
        <v>1729021</v>
      </c>
      <c r="E12" s="24">
        <v>1749549</v>
      </c>
      <c r="F12" s="25">
        <v>1812011</v>
      </c>
      <c r="G12" s="23">
        <v>1812011</v>
      </c>
      <c r="H12" s="24">
        <v>1812011</v>
      </c>
      <c r="I12" s="26">
        <v>4544218</v>
      </c>
      <c r="J12" s="27">
        <v>1636775</v>
      </c>
      <c r="K12" s="23">
        <v>1636775</v>
      </c>
      <c r="L12" s="24">
        <v>1636775</v>
      </c>
    </row>
    <row r="13" spans="1:12" ht="13.5" x14ac:dyDescent="0.25">
      <c r="A13" s="33" t="s">
        <v>29</v>
      </c>
      <c r="B13" s="34" t="s">
        <v>19</v>
      </c>
      <c r="C13" s="35">
        <f>SUM(C6:C12)</f>
        <v>1360586706</v>
      </c>
      <c r="D13" s="35">
        <f t="shared" ref="D13:L13" si="0">SUM(D6:D12)</f>
        <v>1470023779</v>
      </c>
      <c r="E13" s="36">
        <f t="shared" si="0"/>
        <v>1816005695</v>
      </c>
      <c r="F13" s="37">
        <f t="shared" si="0"/>
        <v>1099651149</v>
      </c>
      <c r="G13" s="35">
        <f t="shared" si="0"/>
        <v>809620504</v>
      </c>
      <c r="H13" s="36">
        <f t="shared" si="0"/>
        <v>809620504</v>
      </c>
      <c r="I13" s="38">
        <f t="shared" si="0"/>
        <v>2022730748</v>
      </c>
      <c r="J13" s="39">
        <f t="shared" si="0"/>
        <v>1908096971</v>
      </c>
      <c r="K13" s="35">
        <f t="shared" si="0"/>
        <v>2964534107</v>
      </c>
      <c r="L13" s="36">
        <f t="shared" si="0"/>
        <v>3181949548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441959</v>
      </c>
      <c r="F15" s="25">
        <v>0</v>
      </c>
      <c r="G15" s="23">
        <v>0</v>
      </c>
      <c r="H15" s="24">
        <v>0</v>
      </c>
      <c r="I15" s="26">
        <v>861837</v>
      </c>
      <c r="J15" s="27">
        <v>446378</v>
      </c>
      <c r="K15" s="23">
        <v>446378</v>
      </c>
      <c r="L15" s="24">
        <v>446378</v>
      </c>
    </row>
    <row r="16" spans="1:12" ht="13.5" x14ac:dyDescent="0.25">
      <c r="A16" s="28" t="s">
        <v>32</v>
      </c>
      <c r="B16" s="22" t="s">
        <v>19</v>
      </c>
      <c r="C16" s="23">
        <v>246571520</v>
      </c>
      <c r="D16" s="23">
        <v>225546023</v>
      </c>
      <c r="E16" s="24">
        <v>294613398</v>
      </c>
      <c r="F16" s="25">
        <v>236372233</v>
      </c>
      <c r="G16" s="23">
        <v>236372233</v>
      </c>
      <c r="H16" s="24">
        <v>236372233</v>
      </c>
      <c r="I16" s="26">
        <v>294613398</v>
      </c>
      <c r="J16" s="27">
        <v>303613397</v>
      </c>
      <c r="K16" s="23">
        <v>304513397</v>
      </c>
      <c r="L16" s="24">
        <v>305503397</v>
      </c>
    </row>
    <row r="17" spans="1:12" ht="13.5" x14ac:dyDescent="0.25">
      <c r="A17" s="28" t="s">
        <v>33</v>
      </c>
      <c r="B17" s="22" t="s">
        <v>34</v>
      </c>
      <c r="C17" s="23">
        <v>3997713094</v>
      </c>
      <c r="D17" s="23">
        <v>3988750077</v>
      </c>
      <c r="E17" s="24">
        <v>4179891615</v>
      </c>
      <c r="F17" s="29">
        <v>4162792928</v>
      </c>
      <c r="G17" s="30">
        <v>4353594145</v>
      </c>
      <c r="H17" s="31">
        <v>4353594145</v>
      </c>
      <c r="I17" s="26">
        <v>4308648775</v>
      </c>
      <c r="J17" s="32">
        <v>4267875752</v>
      </c>
      <c r="K17" s="30">
        <v>4312336535</v>
      </c>
      <c r="L17" s="31">
        <v>4335691416</v>
      </c>
    </row>
    <row r="18" spans="1:12" ht="13.5" x14ac:dyDescent="0.25">
      <c r="A18" s="28" t="s">
        <v>35</v>
      </c>
      <c r="B18" s="22" t="s">
        <v>19</v>
      </c>
      <c r="C18" s="23">
        <v>502665</v>
      </c>
      <c r="D18" s="23">
        <v>506850</v>
      </c>
      <c r="E18" s="24">
        <v>479415</v>
      </c>
      <c r="F18" s="25">
        <v>531179</v>
      </c>
      <c r="G18" s="23">
        <v>531179</v>
      </c>
      <c r="H18" s="24">
        <v>531179</v>
      </c>
      <c r="I18" s="26">
        <v>479415</v>
      </c>
      <c r="J18" s="27">
        <v>475416</v>
      </c>
      <c r="K18" s="23">
        <v>475416</v>
      </c>
      <c r="L18" s="24">
        <v>475416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3904117</v>
      </c>
      <c r="D20" s="23">
        <v>3904117</v>
      </c>
      <c r="E20" s="24">
        <v>3904117</v>
      </c>
      <c r="F20" s="25">
        <v>4091516</v>
      </c>
      <c r="G20" s="23">
        <v>4091516</v>
      </c>
      <c r="H20" s="24">
        <v>4091516</v>
      </c>
      <c r="I20" s="26">
        <v>3904117</v>
      </c>
      <c r="J20" s="27">
        <v>3904117</v>
      </c>
      <c r="K20" s="23">
        <v>3904117</v>
      </c>
      <c r="L20" s="24">
        <v>3904117</v>
      </c>
    </row>
    <row r="21" spans="1:12" ht="13.5" x14ac:dyDescent="0.25">
      <c r="A21" s="28" t="s">
        <v>38</v>
      </c>
      <c r="B21" s="22" t="s">
        <v>19</v>
      </c>
      <c r="C21" s="23">
        <v>6568899</v>
      </c>
      <c r="D21" s="23">
        <v>7654182</v>
      </c>
      <c r="E21" s="24">
        <v>7526883</v>
      </c>
      <c r="F21" s="25">
        <v>7328691</v>
      </c>
      <c r="G21" s="23">
        <v>7328691</v>
      </c>
      <c r="H21" s="24">
        <v>7328691</v>
      </c>
      <c r="I21" s="26">
        <v>6748352</v>
      </c>
      <c r="J21" s="27">
        <v>7602152</v>
      </c>
      <c r="K21" s="23">
        <v>7443858</v>
      </c>
      <c r="L21" s="24">
        <v>7278283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1893046</v>
      </c>
      <c r="F22" s="25">
        <v>0</v>
      </c>
      <c r="G22" s="23">
        <v>0</v>
      </c>
      <c r="H22" s="24">
        <v>0</v>
      </c>
      <c r="I22" s="26">
        <v>-2757140</v>
      </c>
      <c r="J22" s="27">
        <v>1911976</v>
      </c>
      <c r="K22" s="23">
        <v>1911976</v>
      </c>
      <c r="L22" s="24">
        <v>1911976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4255260295</v>
      </c>
      <c r="D25" s="41">
        <f t="shared" ref="D25:L25" si="1">SUM(D15:D24)</f>
        <v>4226361249</v>
      </c>
      <c r="E25" s="42">
        <f t="shared" si="1"/>
        <v>4488750433</v>
      </c>
      <c r="F25" s="43">
        <f t="shared" si="1"/>
        <v>4411116547</v>
      </c>
      <c r="G25" s="41">
        <f t="shared" si="1"/>
        <v>4601917764</v>
      </c>
      <c r="H25" s="42">
        <f t="shared" si="1"/>
        <v>4601917764</v>
      </c>
      <c r="I25" s="44">
        <f t="shared" si="1"/>
        <v>4612498754</v>
      </c>
      <c r="J25" s="45">
        <f t="shared" si="1"/>
        <v>4585829188</v>
      </c>
      <c r="K25" s="41">
        <f t="shared" si="1"/>
        <v>4631031677</v>
      </c>
      <c r="L25" s="42">
        <f t="shared" si="1"/>
        <v>4655210983</v>
      </c>
    </row>
    <row r="26" spans="1:12" ht="13.5" x14ac:dyDescent="0.25">
      <c r="A26" s="33" t="s">
        <v>42</v>
      </c>
      <c r="B26" s="34" t="s">
        <v>19</v>
      </c>
      <c r="C26" s="35">
        <f>+C13+C25</f>
        <v>5615847001</v>
      </c>
      <c r="D26" s="35">
        <f t="shared" ref="D26:L26" si="2">+D13+D25</f>
        <v>5696385028</v>
      </c>
      <c r="E26" s="36">
        <f t="shared" si="2"/>
        <v>6304756128</v>
      </c>
      <c r="F26" s="37">
        <f t="shared" si="2"/>
        <v>5510767696</v>
      </c>
      <c r="G26" s="35">
        <f t="shared" si="2"/>
        <v>5411538268</v>
      </c>
      <c r="H26" s="36">
        <f t="shared" si="2"/>
        <v>5411538268</v>
      </c>
      <c r="I26" s="38">
        <f t="shared" si="2"/>
        <v>6635229502</v>
      </c>
      <c r="J26" s="39">
        <f t="shared" si="2"/>
        <v>6493926159</v>
      </c>
      <c r="K26" s="35">
        <f t="shared" si="2"/>
        <v>7595565784</v>
      </c>
      <c r="L26" s="36">
        <f t="shared" si="2"/>
        <v>7837160531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317101</v>
      </c>
      <c r="G30" s="23">
        <v>317101</v>
      </c>
      <c r="H30" s="24">
        <v>317101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58635334</v>
      </c>
      <c r="D31" s="23">
        <v>55109614</v>
      </c>
      <c r="E31" s="24">
        <v>66481750</v>
      </c>
      <c r="F31" s="25">
        <v>57754876</v>
      </c>
      <c r="G31" s="23">
        <v>57754876</v>
      </c>
      <c r="H31" s="24">
        <v>57754876</v>
      </c>
      <c r="I31" s="26">
        <v>68870683</v>
      </c>
      <c r="J31" s="27">
        <v>340530364</v>
      </c>
      <c r="K31" s="23">
        <v>63530364</v>
      </c>
      <c r="L31" s="24">
        <v>63530364</v>
      </c>
    </row>
    <row r="32" spans="1:12" ht="13.5" x14ac:dyDescent="0.25">
      <c r="A32" s="28" t="s">
        <v>48</v>
      </c>
      <c r="B32" s="22" t="s">
        <v>49</v>
      </c>
      <c r="C32" s="23">
        <v>1392418879</v>
      </c>
      <c r="D32" s="23">
        <v>1593661205</v>
      </c>
      <c r="E32" s="24">
        <v>1993157840</v>
      </c>
      <c r="F32" s="25">
        <v>784494628</v>
      </c>
      <c r="G32" s="23">
        <v>727024351</v>
      </c>
      <c r="H32" s="24">
        <v>727024351</v>
      </c>
      <c r="I32" s="26">
        <v>2236555659</v>
      </c>
      <c r="J32" s="27">
        <v>540195423</v>
      </c>
      <c r="K32" s="23">
        <v>448868849</v>
      </c>
      <c r="L32" s="24">
        <v>177123737</v>
      </c>
    </row>
    <row r="33" spans="1:12" ht="13.5" x14ac:dyDescent="0.25">
      <c r="A33" s="28" t="s">
        <v>50</v>
      </c>
      <c r="B33" s="22" t="s">
        <v>51</v>
      </c>
      <c r="C33" s="23">
        <v>37429560</v>
      </c>
      <c r="D33" s="23">
        <v>27872789</v>
      </c>
      <c r="E33" s="24">
        <v>199415918</v>
      </c>
      <c r="F33" s="25">
        <v>1960997</v>
      </c>
      <c r="G33" s="23">
        <v>-40347282</v>
      </c>
      <c r="H33" s="24">
        <v>-40347282</v>
      </c>
      <c r="I33" s="26">
        <v>188795913</v>
      </c>
      <c r="J33" s="27">
        <v>17598</v>
      </c>
      <c r="K33" s="23">
        <v>-27762550</v>
      </c>
      <c r="L33" s="24">
        <v>-28209649</v>
      </c>
    </row>
    <row r="34" spans="1:12" ht="13.5" x14ac:dyDescent="0.25">
      <c r="A34" s="28" t="s">
        <v>52</v>
      </c>
      <c r="B34" s="22" t="s">
        <v>19</v>
      </c>
      <c r="C34" s="23">
        <v>124588582</v>
      </c>
      <c r="D34" s="23">
        <v>88081035</v>
      </c>
      <c r="E34" s="24">
        <v>73482134</v>
      </c>
      <c r="F34" s="25">
        <v>134069811</v>
      </c>
      <c r="G34" s="23">
        <v>134069811</v>
      </c>
      <c r="H34" s="24">
        <v>134069811</v>
      </c>
      <c r="I34" s="26">
        <v>76592173</v>
      </c>
      <c r="J34" s="27">
        <v>147476792</v>
      </c>
      <c r="K34" s="23">
        <v>147476792</v>
      </c>
      <c r="L34" s="24">
        <v>147476792</v>
      </c>
    </row>
    <row r="35" spans="1:12" ht="13.5" x14ac:dyDescent="0.25">
      <c r="A35" s="28" t="s">
        <v>27</v>
      </c>
      <c r="B35" s="22" t="s">
        <v>19</v>
      </c>
      <c r="C35" s="23">
        <v>959124326</v>
      </c>
      <c r="D35" s="23">
        <v>1038045449</v>
      </c>
      <c r="E35" s="24">
        <v>1249299534</v>
      </c>
      <c r="F35" s="25">
        <v>31033336</v>
      </c>
      <c r="G35" s="23">
        <v>31033336</v>
      </c>
      <c r="H35" s="24">
        <v>31033336</v>
      </c>
      <c r="I35" s="26">
        <v>1543073746</v>
      </c>
      <c r="J35" s="27">
        <v>269643931</v>
      </c>
      <c r="K35" s="23">
        <v>602502444</v>
      </c>
      <c r="L35" s="24">
        <v>1105105476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2572196681</v>
      </c>
      <c r="D37" s="35">
        <f t="shared" ref="D37:L37" si="3">SUM(D29:D36)</f>
        <v>2802770092</v>
      </c>
      <c r="E37" s="36">
        <f t="shared" si="3"/>
        <v>3581837176</v>
      </c>
      <c r="F37" s="37">
        <f t="shared" si="3"/>
        <v>1009630749</v>
      </c>
      <c r="G37" s="35">
        <f t="shared" si="3"/>
        <v>909852193</v>
      </c>
      <c r="H37" s="36">
        <f t="shared" si="3"/>
        <v>909852193</v>
      </c>
      <c r="I37" s="38">
        <f t="shared" si="3"/>
        <v>4113888174</v>
      </c>
      <c r="J37" s="39">
        <f t="shared" si="3"/>
        <v>1297864108</v>
      </c>
      <c r="K37" s="35">
        <f t="shared" si="3"/>
        <v>1234615899</v>
      </c>
      <c r="L37" s="36">
        <f t="shared" si="3"/>
        <v>1465026720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18083322</v>
      </c>
      <c r="D39" s="23">
        <v>1365078</v>
      </c>
      <c r="E39" s="24">
        <v>0</v>
      </c>
      <c r="F39" s="25">
        <v>1430601</v>
      </c>
      <c r="G39" s="23">
        <v>1430601</v>
      </c>
      <c r="H39" s="24">
        <v>1430601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174021338</v>
      </c>
      <c r="D40" s="23">
        <v>164476930</v>
      </c>
      <c r="E40" s="24">
        <v>165710670</v>
      </c>
      <c r="F40" s="25">
        <v>130747603</v>
      </c>
      <c r="G40" s="23">
        <v>130747603</v>
      </c>
      <c r="H40" s="24">
        <v>130747603</v>
      </c>
      <c r="I40" s="26">
        <v>126996068</v>
      </c>
      <c r="J40" s="27">
        <v>150860261</v>
      </c>
      <c r="K40" s="23">
        <v>150860261</v>
      </c>
      <c r="L40" s="24">
        <v>150860261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160570000</v>
      </c>
      <c r="D42" s="23">
        <v>152076000</v>
      </c>
      <c r="E42" s="24">
        <v>151158790</v>
      </c>
      <c r="F42" s="25">
        <v>159375648</v>
      </c>
      <c r="G42" s="23">
        <v>159375648</v>
      </c>
      <c r="H42" s="24">
        <v>159375648</v>
      </c>
      <c r="I42" s="26">
        <v>173909515</v>
      </c>
      <c r="J42" s="27">
        <v>181390548</v>
      </c>
      <c r="K42" s="23">
        <v>181390548</v>
      </c>
      <c r="L42" s="24">
        <v>181390548</v>
      </c>
    </row>
    <row r="43" spans="1:12" ht="13.5" x14ac:dyDescent="0.25">
      <c r="A43" s="33" t="s">
        <v>60</v>
      </c>
      <c r="B43" s="40" t="s">
        <v>19</v>
      </c>
      <c r="C43" s="35">
        <f>SUM(C39:C42)</f>
        <v>352674660</v>
      </c>
      <c r="D43" s="41">
        <f t="shared" ref="D43:L43" si="4">SUM(D39:D42)</f>
        <v>317918008</v>
      </c>
      <c r="E43" s="42">
        <f t="shared" si="4"/>
        <v>316869460</v>
      </c>
      <c r="F43" s="43">
        <f t="shared" si="4"/>
        <v>291553852</v>
      </c>
      <c r="G43" s="41">
        <f t="shared" si="4"/>
        <v>291553852</v>
      </c>
      <c r="H43" s="42">
        <f t="shared" si="4"/>
        <v>291553852</v>
      </c>
      <c r="I43" s="43">
        <f t="shared" si="4"/>
        <v>300905583</v>
      </c>
      <c r="J43" s="45">
        <f t="shared" si="4"/>
        <v>332250809</v>
      </c>
      <c r="K43" s="41">
        <f t="shared" si="4"/>
        <v>332250809</v>
      </c>
      <c r="L43" s="42">
        <f t="shared" si="4"/>
        <v>332250809</v>
      </c>
    </row>
    <row r="44" spans="1:12" ht="13.5" x14ac:dyDescent="0.25">
      <c r="A44" s="33" t="s">
        <v>61</v>
      </c>
      <c r="B44" s="34" t="s">
        <v>19</v>
      </c>
      <c r="C44" s="35">
        <f>+C37+C43</f>
        <v>2924871341</v>
      </c>
      <c r="D44" s="35">
        <f t="shared" ref="D44:L44" si="5">+D37+D43</f>
        <v>3120688100</v>
      </c>
      <c r="E44" s="36">
        <f t="shared" si="5"/>
        <v>3898706636</v>
      </c>
      <c r="F44" s="37">
        <f t="shared" si="5"/>
        <v>1301184601</v>
      </c>
      <c r="G44" s="35">
        <f t="shared" si="5"/>
        <v>1201406045</v>
      </c>
      <c r="H44" s="36">
        <f t="shared" si="5"/>
        <v>1201406045</v>
      </c>
      <c r="I44" s="38">
        <f t="shared" si="5"/>
        <v>4414793757</v>
      </c>
      <c r="J44" s="39">
        <f t="shared" si="5"/>
        <v>1630114917</v>
      </c>
      <c r="K44" s="35">
        <f t="shared" si="5"/>
        <v>1566866708</v>
      </c>
      <c r="L44" s="36">
        <f t="shared" si="5"/>
        <v>1797277529</v>
      </c>
    </row>
    <row r="45" spans="1:12" ht="13.5" x14ac:dyDescent="0.25">
      <c r="A45" s="47" t="s">
        <v>62</v>
      </c>
      <c r="B45" s="48" t="s">
        <v>63</v>
      </c>
      <c r="C45" s="49">
        <f>+C26-C44</f>
        <v>2690975660</v>
      </c>
      <c r="D45" s="49">
        <f t="shared" ref="D45:L45" si="6">+D26-D44</f>
        <v>2575696928</v>
      </c>
      <c r="E45" s="50">
        <f t="shared" si="6"/>
        <v>2406049492</v>
      </c>
      <c r="F45" s="51">
        <f t="shared" si="6"/>
        <v>4209583095</v>
      </c>
      <c r="G45" s="49">
        <f t="shared" si="6"/>
        <v>4210132223</v>
      </c>
      <c r="H45" s="50">
        <f t="shared" si="6"/>
        <v>4210132223</v>
      </c>
      <c r="I45" s="52">
        <f t="shared" si="6"/>
        <v>2220435745</v>
      </c>
      <c r="J45" s="53">
        <f t="shared" si="6"/>
        <v>4863811242</v>
      </c>
      <c r="K45" s="49">
        <f t="shared" si="6"/>
        <v>6028699076</v>
      </c>
      <c r="L45" s="50">
        <f t="shared" si="6"/>
        <v>6039883002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2689666677</v>
      </c>
      <c r="D47" s="23">
        <v>2544699288</v>
      </c>
      <c r="E47" s="24">
        <v>2334849440</v>
      </c>
      <c r="F47" s="25">
        <v>4208211295</v>
      </c>
      <c r="G47" s="23">
        <v>4208760423</v>
      </c>
      <c r="H47" s="24">
        <v>4208760423</v>
      </c>
      <c r="I47" s="26">
        <v>2219126798</v>
      </c>
      <c r="J47" s="27">
        <v>4862140245</v>
      </c>
      <c r="K47" s="23">
        <v>6027028136</v>
      </c>
      <c r="L47" s="24">
        <v>6038212059</v>
      </c>
    </row>
    <row r="48" spans="1:12" ht="13.5" x14ac:dyDescent="0.25">
      <c r="A48" s="28" t="s">
        <v>67</v>
      </c>
      <c r="B48" s="22" t="s">
        <v>68</v>
      </c>
      <c r="C48" s="23">
        <v>1308969</v>
      </c>
      <c r="D48" s="23">
        <v>1308969</v>
      </c>
      <c r="E48" s="24">
        <v>1308969</v>
      </c>
      <c r="F48" s="25">
        <v>1371800</v>
      </c>
      <c r="G48" s="23">
        <v>1371800</v>
      </c>
      <c r="H48" s="24">
        <v>1371800</v>
      </c>
      <c r="I48" s="26">
        <v>1308969</v>
      </c>
      <c r="J48" s="27">
        <v>1670942</v>
      </c>
      <c r="K48" s="23">
        <v>1670942</v>
      </c>
      <c r="L48" s="24">
        <v>1670942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2690975646</v>
      </c>
      <c r="D50" s="56">
        <f t="shared" ref="D50:L50" si="7">SUM(D47:D49)</f>
        <v>2546008257</v>
      </c>
      <c r="E50" s="57">
        <f t="shared" si="7"/>
        <v>2336158409</v>
      </c>
      <c r="F50" s="58">
        <f t="shared" si="7"/>
        <v>4209583095</v>
      </c>
      <c r="G50" s="56">
        <f t="shared" si="7"/>
        <v>4210132223</v>
      </c>
      <c r="H50" s="57">
        <f t="shared" si="7"/>
        <v>4210132223</v>
      </c>
      <c r="I50" s="59">
        <f t="shared" si="7"/>
        <v>2220435767</v>
      </c>
      <c r="J50" s="60">
        <f t="shared" si="7"/>
        <v>4863811187</v>
      </c>
      <c r="K50" s="56">
        <f t="shared" si="7"/>
        <v>6028699078</v>
      </c>
      <c r="L50" s="57">
        <f t="shared" si="7"/>
        <v>6039883001</v>
      </c>
    </row>
    <row r="51" spans="1:12" ht="13.5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1321147</v>
      </c>
      <c r="D6" s="23">
        <v>2640489</v>
      </c>
      <c r="E6" s="24">
        <v>18523646</v>
      </c>
      <c r="F6" s="25">
        <v>11619456</v>
      </c>
      <c r="G6" s="23">
        <v>8431268</v>
      </c>
      <c r="H6" s="24">
        <v>8431268</v>
      </c>
      <c r="I6" s="26">
        <v>17190528</v>
      </c>
      <c r="J6" s="27">
        <v>5905616</v>
      </c>
      <c r="K6" s="23">
        <v>8622572</v>
      </c>
      <c r="L6" s="24">
        <v>4717892</v>
      </c>
    </row>
    <row r="7" spans="1:12" ht="13.5" x14ac:dyDescent="0.25">
      <c r="A7" s="28" t="s">
        <v>22</v>
      </c>
      <c r="B7" s="22" t="s">
        <v>9</v>
      </c>
      <c r="C7" s="23">
        <v>3461697</v>
      </c>
      <c r="D7" s="23">
        <v>1480233</v>
      </c>
      <c r="E7" s="24">
        <v>3339024</v>
      </c>
      <c r="F7" s="25">
        <v>-10364257</v>
      </c>
      <c r="G7" s="23">
        <v>-27039523</v>
      </c>
      <c r="H7" s="24">
        <v>-27039523</v>
      </c>
      <c r="I7" s="26">
        <v>3765873</v>
      </c>
      <c r="J7" s="27">
        <v>3054359</v>
      </c>
      <c r="K7" s="23">
        <v>8741555</v>
      </c>
      <c r="L7" s="24">
        <v>2993879</v>
      </c>
    </row>
    <row r="8" spans="1:12" ht="13.5" x14ac:dyDescent="0.25">
      <c r="A8" s="28" t="s">
        <v>23</v>
      </c>
      <c r="B8" s="22" t="s">
        <v>9</v>
      </c>
      <c r="C8" s="23">
        <v>2997846</v>
      </c>
      <c r="D8" s="23">
        <v>1617892</v>
      </c>
      <c r="E8" s="24">
        <v>1091456</v>
      </c>
      <c r="F8" s="25">
        <v>10824078</v>
      </c>
      <c r="G8" s="23">
        <v>10297642</v>
      </c>
      <c r="H8" s="24">
        <v>10297642</v>
      </c>
      <c r="I8" s="26">
        <v>1091456</v>
      </c>
      <c r="J8" s="27">
        <v>4333642</v>
      </c>
      <c r="K8" s="23">
        <v>-2266358</v>
      </c>
      <c r="L8" s="24">
        <v>4672462</v>
      </c>
    </row>
    <row r="9" spans="1:12" ht="13.5" x14ac:dyDescent="0.25">
      <c r="A9" s="28" t="s">
        <v>24</v>
      </c>
      <c r="B9" s="22" t="s">
        <v>19</v>
      </c>
      <c r="C9" s="23">
        <v>559524</v>
      </c>
      <c r="D9" s="23">
        <v>559524</v>
      </c>
      <c r="E9" s="24">
        <v>559524</v>
      </c>
      <c r="F9" s="25">
        <v>0</v>
      </c>
      <c r="G9" s="23">
        <v>0</v>
      </c>
      <c r="H9" s="24">
        <v>0</v>
      </c>
      <c r="I9" s="26">
        <v>559524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376273</v>
      </c>
      <c r="D10" s="23">
        <v>401556</v>
      </c>
      <c r="E10" s="24">
        <v>237748</v>
      </c>
      <c r="F10" s="25">
        <v>651552</v>
      </c>
      <c r="G10" s="23">
        <v>487744</v>
      </c>
      <c r="H10" s="24">
        <v>487744</v>
      </c>
      <c r="I10" s="26">
        <v>265207</v>
      </c>
      <c r="J10" s="27">
        <v>237748</v>
      </c>
      <c r="K10" s="23">
        <v>237760</v>
      </c>
      <c r="L10" s="24">
        <v>237760</v>
      </c>
    </row>
    <row r="11" spans="1:12" ht="13.5" x14ac:dyDescent="0.25">
      <c r="A11" s="28" t="s">
        <v>27</v>
      </c>
      <c r="B11" s="22" t="s">
        <v>19</v>
      </c>
      <c r="C11" s="23">
        <v>37581531</v>
      </c>
      <c r="D11" s="23">
        <v>38424229</v>
      </c>
      <c r="E11" s="24">
        <v>37638838</v>
      </c>
      <c r="F11" s="29">
        <v>37581533</v>
      </c>
      <c r="G11" s="30">
        <v>0</v>
      </c>
      <c r="H11" s="31">
        <v>0</v>
      </c>
      <c r="I11" s="26">
        <v>37396501</v>
      </c>
      <c r="J11" s="32">
        <v>14467536</v>
      </c>
      <c r="K11" s="30">
        <v>613044</v>
      </c>
      <c r="L11" s="31">
        <v>15829164</v>
      </c>
    </row>
    <row r="12" spans="1:12" ht="13.5" x14ac:dyDescent="0.25">
      <c r="A12" s="28" t="s">
        <v>28</v>
      </c>
      <c r="B12" s="22" t="s">
        <v>19</v>
      </c>
      <c r="C12" s="23">
        <v>-30000</v>
      </c>
      <c r="D12" s="23">
        <v>-30000</v>
      </c>
      <c r="E12" s="24">
        <v>-30000</v>
      </c>
      <c r="F12" s="25">
        <v>0</v>
      </c>
      <c r="G12" s="23">
        <v>0</v>
      </c>
      <c r="H12" s="24">
        <v>0</v>
      </c>
      <c r="I12" s="26">
        <v>-30000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46268018</v>
      </c>
      <c r="D13" s="35">
        <f t="shared" ref="D13:L13" si="0">SUM(D6:D12)</f>
        <v>45093923</v>
      </c>
      <c r="E13" s="36">
        <f t="shared" si="0"/>
        <v>61360236</v>
      </c>
      <c r="F13" s="37">
        <f t="shared" si="0"/>
        <v>50312362</v>
      </c>
      <c r="G13" s="35">
        <f t="shared" si="0"/>
        <v>-7822869</v>
      </c>
      <c r="H13" s="36">
        <f t="shared" si="0"/>
        <v>-7822869</v>
      </c>
      <c r="I13" s="38">
        <f t="shared" si="0"/>
        <v>60239089</v>
      </c>
      <c r="J13" s="39">
        <f t="shared" si="0"/>
        <v>27998901</v>
      </c>
      <c r="K13" s="35">
        <f t="shared" si="0"/>
        <v>15948573</v>
      </c>
      <c r="L13" s="36">
        <f t="shared" si="0"/>
        <v>28451157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6300000</v>
      </c>
      <c r="D16" s="23">
        <v>8400000</v>
      </c>
      <c r="E16" s="24">
        <v>9200000</v>
      </c>
      <c r="F16" s="25">
        <v>8400000</v>
      </c>
      <c r="G16" s="23">
        <v>9200000</v>
      </c>
      <c r="H16" s="24">
        <v>9200000</v>
      </c>
      <c r="I16" s="26">
        <v>9200000</v>
      </c>
      <c r="J16" s="27">
        <v>9700004</v>
      </c>
      <c r="K16" s="23">
        <v>21080060</v>
      </c>
      <c r="L16" s="24">
        <v>9747056</v>
      </c>
    </row>
    <row r="17" spans="1:12" ht="13.5" x14ac:dyDescent="0.25">
      <c r="A17" s="28" t="s">
        <v>33</v>
      </c>
      <c r="B17" s="22" t="s">
        <v>34</v>
      </c>
      <c r="C17" s="23">
        <v>64059859</v>
      </c>
      <c r="D17" s="23">
        <v>63268978</v>
      </c>
      <c r="E17" s="24">
        <v>59530629</v>
      </c>
      <c r="F17" s="29">
        <v>60994751</v>
      </c>
      <c r="G17" s="30">
        <v>61179288</v>
      </c>
      <c r="H17" s="31">
        <v>61179288</v>
      </c>
      <c r="I17" s="26">
        <v>65342260</v>
      </c>
      <c r="J17" s="32">
        <v>57736701</v>
      </c>
      <c r="K17" s="30">
        <v>57649578</v>
      </c>
      <c r="L17" s="31">
        <v>57558438</v>
      </c>
    </row>
    <row r="18" spans="1:12" ht="13.5" x14ac:dyDescent="0.25">
      <c r="A18" s="28" t="s">
        <v>35</v>
      </c>
      <c r="B18" s="22" t="s">
        <v>19</v>
      </c>
      <c r="C18" s="23">
        <v>90821</v>
      </c>
      <c r="D18" s="23">
        <v>227945</v>
      </c>
      <c r="E18" s="24">
        <v>161644</v>
      </c>
      <c r="F18" s="25">
        <v>227945</v>
      </c>
      <c r="G18" s="23">
        <v>161644</v>
      </c>
      <c r="H18" s="24">
        <v>161644</v>
      </c>
      <c r="I18" s="26">
        <v>161644</v>
      </c>
      <c r="J18" s="27">
        <v>161644</v>
      </c>
      <c r="K18" s="23">
        <v>161644</v>
      </c>
      <c r="L18" s="24">
        <v>161644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100340</v>
      </c>
      <c r="D20" s="23">
        <v>100340</v>
      </c>
      <c r="E20" s="24">
        <v>100340</v>
      </c>
      <c r="F20" s="25">
        <v>0</v>
      </c>
      <c r="G20" s="23">
        <v>0</v>
      </c>
      <c r="H20" s="24">
        <v>0</v>
      </c>
      <c r="I20" s="26">
        <v>100340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3</v>
      </c>
      <c r="D21" s="23">
        <v>3</v>
      </c>
      <c r="E21" s="24">
        <v>3</v>
      </c>
      <c r="F21" s="25">
        <v>3</v>
      </c>
      <c r="G21" s="23">
        <v>0</v>
      </c>
      <c r="H21" s="24">
        <v>0</v>
      </c>
      <c r="I21" s="26">
        <v>3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-481041</v>
      </c>
      <c r="D23" s="23">
        <v>-559524</v>
      </c>
      <c r="E23" s="24">
        <v>-559524</v>
      </c>
      <c r="F23" s="25">
        <v>0</v>
      </c>
      <c r="G23" s="23">
        <v>0</v>
      </c>
      <c r="H23" s="24">
        <v>0</v>
      </c>
      <c r="I23" s="26">
        <v>-559524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70069982</v>
      </c>
      <c r="D25" s="41">
        <f t="shared" ref="D25:L25" si="1">SUM(D15:D24)</f>
        <v>71437742</v>
      </c>
      <c r="E25" s="42">
        <f t="shared" si="1"/>
        <v>68433092</v>
      </c>
      <c r="F25" s="43">
        <f t="shared" si="1"/>
        <v>69622699</v>
      </c>
      <c r="G25" s="41">
        <f t="shared" si="1"/>
        <v>70540932</v>
      </c>
      <c r="H25" s="42">
        <f t="shared" si="1"/>
        <v>70540932</v>
      </c>
      <c r="I25" s="44">
        <f t="shared" si="1"/>
        <v>74244723</v>
      </c>
      <c r="J25" s="45">
        <f t="shared" si="1"/>
        <v>67598349</v>
      </c>
      <c r="K25" s="41">
        <f t="shared" si="1"/>
        <v>78891282</v>
      </c>
      <c r="L25" s="42">
        <f t="shared" si="1"/>
        <v>67467138</v>
      </c>
    </row>
    <row r="26" spans="1:12" ht="13.5" x14ac:dyDescent="0.25">
      <c r="A26" s="33" t="s">
        <v>42</v>
      </c>
      <c r="B26" s="34" t="s">
        <v>19</v>
      </c>
      <c r="C26" s="35">
        <f>+C13+C25</f>
        <v>116338000</v>
      </c>
      <c r="D26" s="35">
        <f t="shared" ref="D26:L26" si="2">+D13+D25</f>
        <v>116531665</v>
      </c>
      <c r="E26" s="36">
        <f t="shared" si="2"/>
        <v>129793328</v>
      </c>
      <c r="F26" s="37">
        <f t="shared" si="2"/>
        <v>119935061</v>
      </c>
      <c r="G26" s="35">
        <f t="shared" si="2"/>
        <v>62718063</v>
      </c>
      <c r="H26" s="36">
        <f t="shared" si="2"/>
        <v>62718063</v>
      </c>
      <c r="I26" s="38">
        <f t="shared" si="2"/>
        <v>134483812</v>
      </c>
      <c r="J26" s="39">
        <f t="shared" si="2"/>
        <v>95597250</v>
      </c>
      <c r="K26" s="35">
        <f t="shared" si="2"/>
        <v>94839855</v>
      </c>
      <c r="L26" s="36">
        <f t="shared" si="2"/>
        <v>95918295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93019455</v>
      </c>
      <c r="D32" s="23">
        <v>90753514</v>
      </c>
      <c r="E32" s="24">
        <v>90423813</v>
      </c>
      <c r="F32" s="25">
        <v>72228707</v>
      </c>
      <c r="G32" s="23">
        <v>87769046</v>
      </c>
      <c r="H32" s="24">
        <v>87769046</v>
      </c>
      <c r="I32" s="26">
        <v>89547461</v>
      </c>
      <c r="J32" s="27">
        <v>87060215</v>
      </c>
      <c r="K32" s="23">
        <v>136878055</v>
      </c>
      <c r="L32" s="24">
        <v>136236235</v>
      </c>
    </row>
    <row r="33" spans="1:12" ht="13.5" x14ac:dyDescent="0.25">
      <c r="A33" s="28" t="s">
        <v>50</v>
      </c>
      <c r="B33" s="22" t="s">
        <v>51</v>
      </c>
      <c r="C33" s="23">
        <v>-533992</v>
      </c>
      <c r="D33" s="23">
        <v>-1064256</v>
      </c>
      <c r="E33" s="24">
        <v>12659080</v>
      </c>
      <c r="F33" s="25">
        <v>26224267</v>
      </c>
      <c r="G33" s="23">
        <v>57766537</v>
      </c>
      <c r="H33" s="24">
        <v>57766537</v>
      </c>
      <c r="I33" s="26">
        <v>4001369</v>
      </c>
      <c r="J33" s="27">
        <v>29445964</v>
      </c>
      <c r="K33" s="23">
        <v>25210384</v>
      </c>
      <c r="L33" s="24">
        <v>27901840</v>
      </c>
    </row>
    <row r="34" spans="1:12" ht="13.5" x14ac:dyDescent="0.25">
      <c r="A34" s="28" t="s">
        <v>52</v>
      </c>
      <c r="B34" s="22" t="s">
        <v>19</v>
      </c>
      <c r="C34" s="23">
        <v>36084436</v>
      </c>
      <c r="D34" s="23">
        <v>35530303</v>
      </c>
      <c r="E34" s="24">
        <v>35127733</v>
      </c>
      <c r="F34" s="25">
        <v>18653015</v>
      </c>
      <c r="G34" s="23">
        <v>20961179</v>
      </c>
      <c r="H34" s="24">
        <v>20961179</v>
      </c>
      <c r="I34" s="26">
        <v>35127733</v>
      </c>
      <c r="J34" s="27">
        <v>12408603</v>
      </c>
      <c r="K34" s="23">
        <v>19637055</v>
      </c>
      <c r="L34" s="24">
        <v>12408603</v>
      </c>
    </row>
    <row r="35" spans="1:12" ht="13.5" x14ac:dyDescent="0.25">
      <c r="A35" s="28" t="s">
        <v>27</v>
      </c>
      <c r="B35" s="22" t="s">
        <v>19</v>
      </c>
      <c r="C35" s="23">
        <v>38451321</v>
      </c>
      <c r="D35" s="23">
        <v>38999879</v>
      </c>
      <c r="E35" s="24">
        <v>39615870</v>
      </c>
      <c r="F35" s="25">
        <v>38451319</v>
      </c>
      <c r="G35" s="23">
        <v>1977033</v>
      </c>
      <c r="H35" s="24">
        <v>1977033</v>
      </c>
      <c r="I35" s="26">
        <v>40244289</v>
      </c>
      <c r="J35" s="27">
        <v>1977033</v>
      </c>
      <c r="K35" s="23">
        <v>-6802683</v>
      </c>
      <c r="L35" s="24">
        <v>1977033</v>
      </c>
    </row>
    <row r="36" spans="1:12" ht="13.5" x14ac:dyDescent="0.25">
      <c r="A36" s="28" t="s">
        <v>53</v>
      </c>
      <c r="B36" s="22" t="s">
        <v>19</v>
      </c>
      <c r="C36" s="23">
        <v>3707380</v>
      </c>
      <c r="D36" s="23">
        <v>3707380</v>
      </c>
      <c r="E36" s="24">
        <v>3707380</v>
      </c>
      <c r="F36" s="25">
        <v>0</v>
      </c>
      <c r="G36" s="23">
        <v>0</v>
      </c>
      <c r="H36" s="24">
        <v>0</v>
      </c>
      <c r="I36" s="26">
        <v>3707380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170728600</v>
      </c>
      <c r="D37" s="35">
        <f t="shared" ref="D37:L37" si="3">SUM(D29:D36)</f>
        <v>167926820</v>
      </c>
      <c r="E37" s="36">
        <f t="shared" si="3"/>
        <v>181533876</v>
      </c>
      <c r="F37" s="37">
        <f t="shared" si="3"/>
        <v>155557308</v>
      </c>
      <c r="G37" s="35">
        <f t="shared" si="3"/>
        <v>168473795</v>
      </c>
      <c r="H37" s="36">
        <f t="shared" si="3"/>
        <v>168473795</v>
      </c>
      <c r="I37" s="38">
        <f t="shared" si="3"/>
        <v>172628232</v>
      </c>
      <c r="J37" s="39">
        <f t="shared" si="3"/>
        <v>130891815</v>
      </c>
      <c r="K37" s="35">
        <f t="shared" si="3"/>
        <v>174922811</v>
      </c>
      <c r="L37" s="36">
        <f t="shared" si="3"/>
        <v>178523711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-2</v>
      </c>
      <c r="D39" s="23">
        <v>-2</v>
      </c>
      <c r="E39" s="24">
        <v>-2</v>
      </c>
      <c r="F39" s="25">
        <v>1473087</v>
      </c>
      <c r="G39" s="23">
        <v>0</v>
      </c>
      <c r="H39" s="24">
        <v>0</v>
      </c>
      <c r="I39" s="26">
        <v>-2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3838944</v>
      </c>
      <c r="D40" s="23">
        <v>4793279</v>
      </c>
      <c r="E40" s="24">
        <v>12322467</v>
      </c>
      <c r="F40" s="25">
        <v>18826812</v>
      </c>
      <c r="G40" s="23">
        <v>26356000</v>
      </c>
      <c r="H40" s="24">
        <v>26356000</v>
      </c>
      <c r="I40" s="26">
        <v>12322467</v>
      </c>
      <c r="J40" s="27">
        <v>33266560</v>
      </c>
      <c r="K40" s="23">
        <v>26356000</v>
      </c>
      <c r="L40" s="24">
        <v>33916960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48256855</v>
      </c>
      <c r="D42" s="23">
        <v>51578695</v>
      </c>
      <c r="E42" s="24">
        <v>49869000</v>
      </c>
      <c r="F42" s="25">
        <v>48256855</v>
      </c>
      <c r="G42" s="23">
        <v>2335000</v>
      </c>
      <c r="H42" s="24">
        <v>2335000</v>
      </c>
      <c r="I42" s="26">
        <v>49869000</v>
      </c>
      <c r="J42" s="27">
        <v>40437792</v>
      </c>
      <c r="K42" s="23">
        <v>2335000</v>
      </c>
      <c r="L42" s="24">
        <v>-7983836</v>
      </c>
    </row>
    <row r="43" spans="1:12" ht="13.5" x14ac:dyDescent="0.25">
      <c r="A43" s="33" t="s">
        <v>60</v>
      </c>
      <c r="B43" s="40" t="s">
        <v>19</v>
      </c>
      <c r="C43" s="35">
        <f>SUM(C39:C42)</f>
        <v>52095797</v>
      </c>
      <c r="D43" s="41">
        <f t="shared" ref="D43:L43" si="4">SUM(D39:D42)</f>
        <v>56371972</v>
      </c>
      <c r="E43" s="42">
        <f t="shared" si="4"/>
        <v>62191465</v>
      </c>
      <c r="F43" s="43">
        <f t="shared" si="4"/>
        <v>68556754</v>
      </c>
      <c r="G43" s="41">
        <f t="shared" si="4"/>
        <v>28691000</v>
      </c>
      <c r="H43" s="42">
        <f t="shared" si="4"/>
        <v>28691000</v>
      </c>
      <c r="I43" s="43">
        <f t="shared" si="4"/>
        <v>62191465</v>
      </c>
      <c r="J43" s="45">
        <f t="shared" si="4"/>
        <v>73704352</v>
      </c>
      <c r="K43" s="41">
        <f t="shared" si="4"/>
        <v>28691000</v>
      </c>
      <c r="L43" s="42">
        <f t="shared" si="4"/>
        <v>25933124</v>
      </c>
    </row>
    <row r="44" spans="1:12" ht="13.5" x14ac:dyDescent="0.25">
      <c r="A44" s="33" t="s">
        <v>61</v>
      </c>
      <c r="B44" s="34" t="s">
        <v>19</v>
      </c>
      <c r="C44" s="35">
        <f>+C37+C43</f>
        <v>222824397</v>
      </c>
      <c r="D44" s="35">
        <f t="shared" ref="D44:L44" si="5">+D37+D43</f>
        <v>224298792</v>
      </c>
      <c r="E44" s="36">
        <f t="shared" si="5"/>
        <v>243725341</v>
      </c>
      <c r="F44" s="37">
        <f t="shared" si="5"/>
        <v>224114062</v>
      </c>
      <c r="G44" s="35">
        <f t="shared" si="5"/>
        <v>197164795</v>
      </c>
      <c r="H44" s="36">
        <f t="shared" si="5"/>
        <v>197164795</v>
      </c>
      <c r="I44" s="38">
        <f t="shared" si="5"/>
        <v>234819697</v>
      </c>
      <c r="J44" s="39">
        <f t="shared" si="5"/>
        <v>204596167</v>
      </c>
      <c r="K44" s="35">
        <f t="shared" si="5"/>
        <v>203613811</v>
      </c>
      <c r="L44" s="36">
        <f t="shared" si="5"/>
        <v>204456835</v>
      </c>
    </row>
    <row r="45" spans="1:12" ht="13.5" x14ac:dyDescent="0.25">
      <c r="A45" s="47" t="s">
        <v>62</v>
      </c>
      <c r="B45" s="48" t="s">
        <v>63</v>
      </c>
      <c r="C45" s="49">
        <f>+C26-C44</f>
        <v>-106486397</v>
      </c>
      <c r="D45" s="49">
        <f t="shared" ref="D45:L45" si="6">+D26-D44</f>
        <v>-107767127</v>
      </c>
      <c r="E45" s="50">
        <f t="shared" si="6"/>
        <v>-113932013</v>
      </c>
      <c r="F45" s="51">
        <f t="shared" si="6"/>
        <v>-104179001</v>
      </c>
      <c r="G45" s="49">
        <f t="shared" si="6"/>
        <v>-134446732</v>
      </c>
      <c r="H45" s="50">
        <f t="shared" si="6"/>
        <v>-134446732</v>
      </c>
      <c r="I45" s="52">
        <f t="shared" si="6"/>
        <v>-100335885</v>
      </c>
      <c r="J45" s="53">
        <f t="shared" si="6"/>
        <v>-108998917</v>
      </c>
      <c r="K45" s="49">
        <f t="shared" si="6"/>
        <v>-108773956</v>
      </c>
      <c r="L45" s="50">
        <f t="shared" si="6"/>
        <v>-108538540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-106590827</v>
      </c>
      <c r="D47" s="23">
        <v>-107933416</v>
      </c>
      <c r="E47" s="24">
        <v>-113932009</v>
      </c>
      <c r="F47" s="25">
        <v>-104179001</v>
      </c>
      <c r="G47" s="23">
        <v>-129146008</v>
      </c>
      <c r="H47" s="24">
        <v>-129146008</v>
      </c>
      <c r="I47" s="26">
        <v>-109811075</v>
      </c>
      <c r="J47" s="27">
        <v>-108998920</v>
      </c>
      <c r="K47" s="23">
        <v>-108773956</v>
      </c>
      <c r="L47" s="24">
        <v>-108538540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-5300724</v>
      </c>
      <c r="H48" s="24">
        <v>-5300724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-106590827</v>
      </c>
      <c r="D50" s="56">
        <f t="shared" ref="D50:L50" si="7">SUM(D47:D49)</f>
        <v>-107933416</v>
      </c>
      <c r="E50" s="57">
        <f t="shared" si="7"/>
        <v>-113932009</v>
      </c>
      <c r="F50" s="58">
        <f t="shared" si="7"/>
        <v>-104179001</v>
      </c>
      <c r="G50" s="56">
        <f t="shared" si="7"/>
        <v>-134446732</v>
      </c>
      <c r="H50" s="57">
        <f t="shared" si="7"/>
        <v>-134446732</v>
      </c>
      <c r="I50" s="59">
        <f t="shared" si="7"/>
        <v>-109811075</v>
      </c>
      <c r="J50" s="60">
        <f t="shared" si="7"/>
        <v>-108998920</v>
      </c>
      <c r="K50" s="56">
        <f t="shared" si="7"/>
        <v>-108773956</v>
      </c>
      <c r="L50" s="57">
        <f t="shared" si="7"/>
        <v>-108538540</v>
      </c>
    </row>
    <row r="51" spans="1:12" ht="13.5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8877671572</v>
      </c>
      <c r="D6" s="23">
        <v>5624885616</v>
      </c>
      <c r="E6" s="24">
        <v>6003364966</v>
      </c>
      <c r="F6" s="25">
        <v>49029503984</v>
      </c>
      <c r="G6" s="23">
        <v>40083856447</v>
      </c>
      <c r="H6" s="24">
        <v>40083856447</v>
      </c>
      <c r="I6" s="26">
        <v>9331276389</v>
      </c>
      <c r="J6" s="27">
        <v>17750977249</v>
      </c>
      <c r="K6" s="23">
        <v>19320304820</v>
      </c>
      <c r="L6" s="24">
        <v>27373278310</v>
      </c>
    </row>
    <row r="7" spans="1:12" ht="13.5" x14ac:dyDescent="0.25">
      <c r="A7" s="28" t="s">
        <v>22</v>
      </c>
      <c r="B7" s="22" t="s">
        <v>9</v>
      </c>
      <c r="C7" s="23">
        <v>14485850808</v>
      </c>
      <c r="D7" s="23">
        <v>5898032750</v>
      </c>
      <c r="E7" s="24">
        <v>11421140667</v>
      </c>
      <c r="F7" s="25">
        <v>33175964491</v>
      </c>
      <c r="G7" s="23">
        <v>28250998261</v>
      </c>
      <c r="H7" s="24">
        <v>28250998261</v>
      </c>
      <c r="I7" s="26">
        <v>25805760718</v>
      </c>
      <c r="J7" s="27">
        <v>20728255750</v>
      </c>
      <c r="K7" s="23">
        <v>-7051921554</v>
      </c>
      <c r="L7" s="24">
        <v>-8414063751</v>
      </c>
    </row>
    <row r="8" spans="1:12" ht="13.5" x14ac:dyDescent="0.25">
      <c r="A8" s="28" t="s">
        <v>23</v>
      </c>
      <c r="B8" s="22" t="s">
        <v>9</v>
      </c>
      <c r="C8" s="23">
        <v>11815832638</v>
      </c>
      <c r="D8" s="23">
        <v>12773407085</v>
      </c>
      <c r="E8" s="24">
        <v>13941840335</v>
      </c>
      <c r="F8" s="25">
        <v>7803535195</v>
      </c>
      <c r="G8" s="23">
        <v>7375273103</v>
      </c>
      <c r="H8" s="24">
        <v>7375273103</v>
      </c>
      <c r="I8" s="26">
        <v>8012769408</v>
      </c>
      <c r="J8" s="27">
        <v>6459869146</v>
      </c>
      <c r="K8" s="23">
        <v>-7346269872</v>
      </c>
      <c r="L8" s="24">
        <v>-8654614175</v>
      </c>
    </row>
    <row r="9" spans="1:12" ht="13.5" x14ac:dyDescent="0.25">
      <c r="A9" s="28" t="s">
        <v>24</v>
      </c>
      <c r="B9" s="22" t="s">
        <v>19</v>
      </c>
      <c r="C9" s="23">
        <v>1165217064</v>
      </c>
      <c r="D9" s="23">
        <v>-705649178</v>
      </c>
      <c r="E9" s="24">
        <v>-657055873</v>
      </c>
      <c r="F9" s="25">
        <v>386048759</v>
      </c>
      <c r="G9" s="23">
        <v>386098057</v>
      </c>
      <c r="H9" s="24">
        <v>386098057</v>
      </c>
      <c r="I9" s="26">
        <v>926560185</v>
      </c>
      <c r="J9" s="27">
        <v>279669832</v>
      </c>
      <c r="K9" s="23">
        <v>287568855</v>
      </c>
      <c r="L9" s="24">
        <v>295467878</v>
      </c>
    </row>
    <row r="10" spans="1:12" ht="13.5" x14ac:dyDescent="0.25">
      <c r="A10" s="28" t="s">
        <v>25</v>
      </c>
      <c r="B10" s="22" t="s">
        <v>26</v>
      </c>
      <c r="C10" s="23">
        <v>1936386885</v>
      </c>
      <c r="D10" s="23">
        <v>2329772528</v>
      </c>
      <c r="E10" s="24">
        <v>3454978550</v>
      </c>
      <c r="F10" s="25">
        <v>3386400108</v>
      </c>
      <c r="G10" s="23">
        <v>4615623940</v>
      </c>
      <c r="H10" s="24">
        <v>4615623940</v>
      </c>
      <c r="I10" s="26">
        <v>3982648758</v>
      </c>
      <c r="J10" s="27">
        <v>-1390265811</v>
      </c>
      <c r="K10" s="23">
        <v>3445311189</v>
      </c>
      <c r="L10" s="24">
        <v>3569382458</v>
      </c>
    </row>
    <row r="11" spans="1:12" ht="13.5" x14ac:dyDescent="0.25">
      <c r="A11" s="28" t="s">
        <v>27</v>
      </c>
      <c r="B11" s="22" t="s">
        <v>19</v>
      </c>
      <c r="C11" s="23">
        <v>4502874153</v>
      </c>
      <c r="D11" s="23">
        <v>29051467186</v>
      </c>
      <c r="E11" s="24">
        <v>32195328444</v>
      </c>
      <c r="F11" s="29">
        <v>4115908318</v>
      </c>
      <c r="G11" s="30">
        <v>4894635236</v>
      </c>
      <c r="H11" s="31">
        <v>4894635236</v>
      </c>
      <c r="I11" s="26">
        <v>18110547986</v>
      </c>
      <c r="J11" s="32">
        <v>9330183475</v>
      </c>
      <c r="K11" s="30">
        <v>11223140822</v>
      </c>
      <c r="L11" s="31">
        <v>12582635364</v>
      </c>
    </row>
    <row r="12" spans="1:12" ht="13.5" x14ac:dyDescent="0.25">
      <c r="A12" s="28" t="s">
        <v>28</v>
      </c>
      <c r="B12" s="22" t="s">
        <v>19</v>
      </c>
      <c r="C12" s="23">
        <v>638817262</v>
      </c>
      <c r="D12" s="23">
        <v>779760398</v>
      </c>
      <c r="E12" s="24">
        <v>1882961304</v>
      </c>
      <c r="F12" s="25">
        <v>671702916</v>
      </c>
      <c r="G12" s="23">
        <v>903582871</v>
      </c>
      <c r="H12" s="24">
        <v>903582871</v>
      </c>
      <c r="I12" s="26">
        <v>1112038164</v>
      </c>
      <c r="J12" s="27">
        <v>2643924034</v>
      </c>
      <c r="K12" s="23">
        <v>1001799450</v>
      </c>
      <c r="L12" s="24">
        <v>1001226306</v>
      </c>
    </row>
    <row r="13" spans="1:12" ht="13.5" x14ac:dyDescent="0.25">
      <c r="A13" s="33" t="s">
        <v>29</v>
      </c>
      <c r="B13" s="34" t="s">
        <v>19</v>
      </c>
      <c r="C13" s="35">
        <f>SUM(C6:C12)</f>
        <v>43422650382</v>
      </c>
      <c r="D13" s="35">
        <f t="shared" ref="D13:L13" si="0">SUM(D6:D12)</f>
        <v>55751676385</v>
      </c>
      <c r="E13" s="36">
        <f t="shared" si="0"/>
        <v>68242558393</v>
      </c>
      <c r="F13" s="37">
        <f t="shared" si="0"/>
        <v>98569063771</v>
      </c>
      <c r="G13" s="35">
        <f t="shared" si="0"/>
        <v>86510067915</v>
      </c>
      <c r="H13" s="36">
        <f t="shared" si="0"/>
        <v>86510067915</v>
      </c>
      <c r="I13" s="38">
        <f t="shared" si="0"/>
        <v>67281601608</v>
      </c>
      <c r="J13" s="39">
        <f t="shared" si="0"/>
        <v>55802613675</v>
      </c>
      <c r="K13" s="35">
        <f t="shared" si="0"/>
        <v>20879933710</v>
      </c>
      <c r="L13" s="36">
        <f t="shared" si="0"/>
        <v>27753312390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1268850522</v>
      </c>
      <c r="D15" s="23">
        <v>910685238</v>
      </c>
      <c r="E15" s="24">
        <v>921196348</v>
      </c>
      <c r="F15" s="25">
        <v>1822889733</v>
      </c>
      <c r="G15" s="23">
        <v>1831267993</v>
      </c>
      <c r="H15" s="24">
        <v>1831267993</v>
      </c>
      <c r="I15" s="26">
        <v>2551854970</v>
      </c>
      <c r="J15" s="27">
        <v>256047626</v>
      </c>
      <c r="K15" s="23">
        <v>950345777</v>
      </c>
      <c r="L15" s="24">
        <v>1236340242</v>
      </c>
    </row>
    <row r="16" spans="1:12" ht="13.5" x14ac:dyDescent="0.25">
      <c r="A16" s="28" t="s">
        <v>32</v>
      </c>
      <c r="B16" s="22" t="s">
        <v>19</v>
      </c>
      <c r="C16" s="23">
        <v>2056023860</v>
      </c>
      <c r="D16" s="23">
        <v>2820974643</v>
      </c>
      <c r="E16" s="24">
        <v>4870515925</v>
      </c>
      <c r="F16" s="25">
        <v>4754533337</v>
      </c>
      <c r="G16" s="23">
        <v>4882584791</v>
      </c>
      <c r="H16" s="24">
        <v>4882584791</v>
      </c>
      <c r="I16" s="26">
        <v>3431049232</v>
      </c>
      <c r="J16" s="27">
        <v>3722095416</v>
      </c>
      <c r="K16" s="23">
        <v>3743944929</v>
      </c>
      <c r="L16" s="24">
        <v>3752013875</v>
      </c>
    </row>
    <row r="17" spans="1:12" ht="13.5" x14ac:dyDescent="0.25">
      <c r="A17" s="28" t="s">
        <v>33</v>
      </c>
      <c r="B17" s="22" t="s">
        <v>34</v>
      </c>
      <c r="C17" s="23">
        <v>164264618936</v>
      </c>
      <c r="D17" s="23">
        <v>165720433870</v>
      </c>
      <c r="E17" s="24">
        <v>218339406435</v>
      </c>
      <c r="F17" s="29">
        <v>225846713301</v>
      </c>
      <c r="G17" s="30">
        <v>226887068989</v>
      </c>
      <c r="H17" s="31">
        <v>226887068989</v>
      </c>
      <c r="I17" s="26">
        <v>159197907365</v>
      </c>
      <c r="J17" s="32">
        <v>173502154737</v>
      </c>
      <c r="K17" s="30">
        <v>179183557595</v>
      </c>
      <c r="L17" s="31">
        <v>180708144038</v>
      </c>
    </row>
    <row r="18" spans="1:12" ht="13.5" x14ac:dyDescent="0.25">
      <c r="A18" s="28" t="s">
        <v>35</v>
      </c>
      <c r="B18" s="22" t="s">
        <v>19</v>
      </c>
      <c r="C18" s="23">
        <v>-29756</v>
      </c>
      <c r="D18" s="23">
        <v>734795</v>
      </c>
      <c r="E18" s="24">
        <v>942839</v>
      </c>
      <c r="F18" s="25">
        <v>30145124</v>
      </c>
      <c r="G18" s="23">
        <v>3756373</v>
      </c>
      <c r="H18" s="24">
        <v>3756373</v>
      </c>
      <c r="I18" s="26">
        <v>606474</v>
      </c>
      <c r="J18" s="27">
        <v>3700610</v>
      </c>
      <c r="K18" s="23">
        <v>3700610</v>
      </c>
      <c r="L18" s="24">
        <v>3700610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32081000</v>
      </c>
      <c r="H19" s="24">
        <v>32081000</v>
      </c>
      <c r="I19" s="26">
        <v>0</v>
      </c>
      <c r="J19" s="27">
        <v>32075115</v>
      </c>
      <c r="K19" s="23">
        <v>32080194</v>
      </c>
      <c r="L19" s="24">
        <v>32080154</v>
      </c>
    </row>
    <row r="20" spans="1:12" ht="13.5" x14ac:dyDescent="0.25">
      <c r="A20" s="28" t="s">
        <v>37</v>
      </c>
      <c r="B20" s="22" t="s">
        <v>19</v>
      </c>
      <c r="C20" s="23">
        <v>594791814</v>
      </c>
      <c r="D20" s="23">
        <v>1238826885</v>
      </c>
      <c r="E20" s="24">
        <v>4610298988</v>
      </c>
      <c r="F20" s="25">
        <v>91069607</v>
      </c>
      <c r="G20" s="23">
        <v>727024860</v>
      </c>
      <c r="H20" s="24">
        <v>727024860</v>
      </c>
      <c r="I20" s="26">
        <v>177731462</v>
      </c>
      <c r="J20" s="27">
        <v>726837461</v>
      </c>
      <c r="K20" s="23">
        <v>726851760</v>
      </c>
      <c r="L20" s="24">
        <v>726868387</v>
      </c>
    </row>
    <row r="21" spans="1:12" ht="13.5" x14ac:dyDescent="0.25">
      <c r="A21" s="28" t="s">
        <v>38</v>
      </c>
      <c r="B21" s="22" t="s">
        <v>19</v>
      </c>
      <c r="C21" s="23">
        <v>279253267</v>
      </c>
      <c r="D21" s="23">
        <v>-1348171262</v>
      </c>
      <c r="E21" s="24">
        <v>-374289530</v>
      </c>
      <c r="F21" s="25">
        <v>3698187118</v>
      </c>
      <c r="G21" s="23">
        <v>3764756847</v>
      </c>
      <c r="H21" s="24">
        <v>3764756847</v>
      </c>
      <c r="I21" s="26">
        <v>2654317282</v>
      </c>
      <c r="J21" s="27">
        <v>2815275825</v>
      </c>
      <c r="K21" s="23">
        <v>3011145679</v>
      </c>
      <c r="L21" s="24">
        <v>3300205664</v>
      </c>
    </row>
    <row r="22" spans="1:12" ht="13.5" x14ac:dyDescent="0.25">
      <c r="A22" s="28" t="s">
        <v>22</v>
      </c>
      <c r="B22" s="22" t="s">
        <v>19</v>
      </c>
      <c r="C22" s="23">
        <v>-435</v>
      </c>
      <c r="D22" s="23">
        <v>0</v>
      </c>
      <c r="E22" s="24">
        <v>1893046</v>
      </c>
      <c r="F22" s="25">
        <v>0</v>
      </c>
      <c r="G22" s="23">
        <v>0</v>
      </c>
      <c r="H22" s="24">
        <v>0</v>
      </c>
      <c r="I22" s="26">
        <v>-2757140</v>
      </c>
      <c r="J22" s="27">
        <v>1911976</v>
      </c>
      <c r="K22" s="23">
        <v>1911976</v>
      </c>
      <c r="L22" s="24">
        <v>1911976</v>
      </c>
    </row>
    <row r="23" spans="1:12" ht="13.5" x14ac:dyDescent="0.25">
      <c r="A23" s="28" t="s">
        <v>39</v>
      </c>
      <c r="B23" s="22" t="s">
        <v>19</v>
      </c>
      <c r="C23" s="23">
        <v>17274753</v>
      </c>
      <c r="D23" s="23">
        <v>1604216</v>
      </c>
      <c r="E23" s="24">
        <v>642452869</v>
      </c>
      <c r="F23" s="25">
        <v>68699938</v>
      </c>
      <c r="G23" s="23">
        <v>4236937</v>
      </c>
      <c r="H23" s="24">
        <v>4236937</v>
      </c>
      <c r="I23" s="26">
        <v>-11880381</v>
      </c>
      <c r="J23" s="27">
        <v>5380910</v>
      </c>
      <c r="K23" s="23">
        <v>6644235</v>
      </c>
      <c r="L23" s="24">
        <v>7144235</v>
      </c>
    </row>
    <row r="24" spans="1:12" ht="13.5" x14ac:dyDescent="0.25">
      <c r="A24" s="28" t="s">
        <v>40</v>
      </c>
      <c r="B24" s="22" t="s">
        <v>19</v>
      </c>
      <c r="C24" s="23">
        <v>14319805947</v>
      </c>
      <c r="D24" s="23">
        <v>5224769499</v>
      </c>
      <c r="E24" s="24">
        <v>6050472784</v>
      </c>
      <c r="F24" s="29">
        <v>3596423106</v>
      </c>
      <c r="G24" s="30">
        <v>3410301100</v>
      </c>
      <c r="H24" s="31">
        <v>3410301100</v>
      </c>
      <c r="I24" s="25">
        <v>302618962</v>
      </c>
      <c r="J24" s="32">
        <v>3410301100</v>
      </c>
      <c r="K24" s="30">
        <v>3410301100</v>
      </c>
      <c r="L24" s="31">
        <v>3410301100</v>
      </c>
    </row>
    <row r="25" spans="1:12" ht="13.5" x14ac:dyDescent="0.25">
      <c r="A25" s="33" t="s">
        <v>41</v>
      </c>
      <c r="B25" s="40" t="s">
        <v>19</v>
      </c>
      <c r="C25" s="35">
        <f>SUM(C15:C24)</f>
        <v>182800588908</v>
      </c>
      <c r="D25" s="41">
        <f t="shared" ref="D25:L25" si="1">SUM(D15:D24)</f>
        <v>174569857884</v>
      </c>
      <c r="E25" s="42">
        <f t="shared" si="1"/>
        <v>235062889704</v>
      </c>
      <c r="F25" s="43">
        <f t="shared" si="1"/>
        <v>239908661264</v>
      </c>
      <c r="G25" s="41">
        <f t="shared" si="1"/>
        <v>241543078890</v>
      </c>
      <c r="H25" s="42">
        <f t="shared" si="1"/>
        <v>241543078890</v>
      </c>
      <c r="I25" s="44">
        <f t="shared" si="1"/>
        <v>168301448226</v>
      </c>
      <c r="J25" s="45">
        <f t="shared" si="1"/>
        <v>184475780776</v>
      </c>
      <c r="K25" s="41">
        <f t="shared" si="1"/>
        <v>191070483855</v>
      </c>
      <c r="L25" s="42">
        <f t="shared" si="1"/>
        <v>193178710281</v>
      </c>
    </row>
    <row r="26" spans="1:12" ht="13.5" x14ac:dyDescent="0.25">
      <c r="A26" s="33" t="s">
        <v>42</v>
      </c>
      <c r="B26" s="34" t="s">
        <v>19</v>
      </c>
      <c r="C26" s="35">
        <f>+C13+C25</f>
        <v>226223239290</v>
      </c>
      <c r="D26" s="35">
        <f t="shared" ref="D26:L26" si="2">+D13+D25</f>
        <v>230321534269</v>
      </c>
      <c r="E26" s="36">
        <f t="shared" si="2"/>
        <v>303305448097</v>
      </c>
      <c r="F26" s="37">
        <f t="shared" si="2"/>
        <v>338477725035</v>
      </c>
      <c r="G26" s="35">
        <f t="shared" si="2"/>
        <v>328053146805</v>
      </c>
      <c r="H26" s="36">
        <f t="shared" si="2"/>
        <v>328053146805</v>
      </c>
      <c r="I26" s="38">
        <f t="shared" si="2"/>
        <v>235583049834</v>
      </c>
      <c r="J26" s="39">
        <f t="shared" si="2"/>
        <v>240278394451</v>
      </c>
      <c r="K26" s="35">
        <f t="shared" si="2"/>
        <v>211950417565</v>
      </c>
      <c r="L26" s="36">
        <f t="shared" si="2"/>
        <v>220932022671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51960133</v>
      </c>
      <c r="H29" s="24">
        <v>51960133</v>
      </c>
      <c r="I29" s="26">
        <v>0</v>
      </c>
      <c r="J29" s="27">
        <v>51960133</v>
      </c>
      <c r="K29" s="23">
        <v>57415947</v>
      </c>
      <c r="L29" s="24">
        <v>63760409</v>
      </c>
    </row>
    <row r="30" spans="1:12" ht="13.5" x14ac:dyDescent="0.25">
      <c r="A30" s="28" t="s">
        <v>46</v>
      </c>
      <c r="B30" s="22" t="s">
        <v>19</v>
      </c>
      <c r="C30" s="23">
        <v>7574599023</v>
      </c>
      <c r="D30" s="23">
        <v>4912945932</v>
      </c>
      <c r="E30" s="24">
        <v>7748343988</v>
      </c>
      <c r="F30" s="25">
        <v>2188663360</v>
      </c>
      <c r="G30" s="23">
        <v>2128782581</v>
      </c>
      <c r="H30" s="24">
        <v>2128782581</v>
      </c>
      <c r="I30" s="26">
        <v>5859316040</v>
      </c>
      <c r="J30" s="27">
        <v>4099770633</v>
      </c>
      <c r="K30" s="23">
        <v>3157041051</v>
      </c>
      <c r="L30" s="24">
        <v>3127037941</v>
      </c>
    </row>
    <row r="31" spans="1:12" ht="13.5" x14ac:dyDescent="0.25">
      <c r="A31" s="28" t="s">
        <v>47</v>
      </c>
      <c r="B31" s="22" t="s">
        <v>19</v>
      </c>
      <c r="C31" s="23">
        <v>3384456600</v>
      </c>
      <c r="D31" s="23">
        <v>2553771662</v>
      </c>
      <c r="E31" s="24">
        <v>2686141801</v>
      </c>
      <c r="F31" s="25">
        <v>643885960</v>
      </c>
      <c r="G31" s="23">
        <v>644219495</v>
      </c>
      <c r="H31" s="24">
        <v>644219495</v>
      </c>
      <c r="I31" s="26">
        <v>2741873781</v>
      </c>
      <c r="J31" s="27">
        <v>1818637452</v>
      </c>
      <c r="K31" s="23">
        <v>1624145895</v>
      </c>
      <c r="L31" s="24">
        <v>1710919125</v>
      </c>
    </row>
    <row r="32" spans="1:12" ht="13.5" x14ac:dyDescent="0.25">
      <c r="A32" s="28" t="s">
        <v>48</v>
      </c>
      <c r="B32" s="22" t="s">
        <v>49</v>
      </c>
      <c r="C32" s="23">
        <v>22594051281</v>
      </c>
      <c r="D32" s="23">
        <v>28848464395</v>
      </c>
      <c r="E32" s="24">
        <v>45614910719</v>
      </c>
      <c r="F32" s="25">
        <v>56515538138</v>
      </c>
      <c r="G32" s="23">
        <v>46272314617</v>
      </c>
      <c r="H32" s="24">
        <v>46272314617</v>
      </c>
      <c r="I32" s="26">
        <v>41896405891</v>
      </c>
      <c r="J32" s="27">
        <v>22159079659</v>
      </c>
      <c r="K32" s="23">
        <v>-16900585244</v>
      </c>
      <c r="L32" s="24">
        <v>-21427716804</v>
      </c>
    </row>
    <row r="33" spans="1:12" ht="13.5" x14ac:dyDescent="0.25">
      <c r="A33" s="28" t="s">
        <v>50</v>
      </c>
      <c r="B33" s="22" t="s">
        <v>51</v>
      </c>
      <c r="C33" s="23">
        <v>923645574</v>
      </c>
      <c r="D33" s="23">
        <v>916683099</v>
      </c>
      <c r="E33" s="24">
        <v>1654066296</v>
      </c>
      <c r="F33" s="25">
        <v>-2933211</v>
      </c>
      <c r="G33" s="23">
        <v>1037341643</v>
      </c>
      <c r="H33" s="24">
        <v>1037341643</v>
      </c>
      <c r="I33" s="26">
        <v>-1083253335</v>
      </c>
      <c r="J33" s="27">
        <v>399343981</v>
      </c>
      <c r="K33" s="23">
        <v>3334596714</v>
      </c>
      <c r="L33" s="24">
        <v>3601999536</v>
      </c>
    </row>
    <row r="34" spans="1:12" ht="13.5" x14ac:dyDescent="0.25">
      <c r="A34" s="28" t="s">
        <v>52</v>
      </c>
      <c r="B34" s="22" t="s">
        <v>19</v>
      </c>
      <c r="C34" s="23">
        <v>5143595108</v>
      </c>
      <c r="D34" s="23">
        <v>4794706778</v>
      </c>
      <c r="E34" s="24">
        <v>5065722250</v>
      </c>
      <c r="F34" s="25">
        <v>5395345064</v>
      </c>
      <c r="G34" s="23">
        <v>5323328645</v>
      </c>
      <c r="H34" s="24">
        <v>5323328645</v>
      </c>
      <c r="I34" s="26">
        <v>8891465677</v>
      </c>
      <c r="J34" s="27">
        <v>2290823102</v>
      </c>
      <c r="K34" s="23">
        <v>2060690479</v>
      </c>
      <c r="L34" s="24">
        <v>2004679304</v>
      </c>
    </row>
    <row r="35" spans="1:12" ht="13.5" x14ac:dyDescent="0.25">
      <c r="A35" s="28" t="s">
        <v>27</v>
      </c>
      <c r="B35" s="22" t="s">
        <v>19</v>
      </c>
      <c r="C35" s="23">
        <v>30923625312</v>
      </c>
      <c r="D35" s="23">
        <v>29896838013</v>
      </c>
      <c r="E35" s="24">
        <v>34970550402</v>
      </c>
      <c r="F35" s="25">
        <v>2220923606</v>
      </c>
      <c r="G35" s="23">
        <v>5555525216</v>
      </c>
      <c r="H35" s="24">
        <v>5555525216</v>
      </c>
      <c r="I35" s="26">
        <v>17257695528</v>
      </c>
      <c r="J35" s="27">
        <v>13073529109</v>
      </c>
      <c r="K35" s="23">
        <v>14458362773</v>
      </c>
      <c r="L35" s="24">
        <v>16237847998</v>
      </c>
    </row>
    <row r="36" spans="1:12" ht="13.5" x14ac:dyDescent="0.25">
      <c r="A36" s="28" t="s">
        <v>53</v>
      </c>
      <c r="B36" s="22" t="s">
        <v>19</v>
      </c>
      <c r="C36" s="23">
        <v>2155755397</v>
      </c>
      <c r="D36" s="23">
        <v>316964540</v>
      </c>
      <c r="E36" s="24">
        <v>318315985</v>
      </c>
      <c r="F36" s="25">
        <v>0</v>
      </c>
      <c r="G36" s="23">
        <v>175799000</v>
      </c>
      <c r="H36" s="24">
        <v>175799000</v>
      </c>
      <c r="I36" s="26">
        <v>1042734436</v>
      </c>
      <c r="J36" s="27">
        <v>175799000</v>
      </c>
      <c r="K36" s="23">
        <v>175799000</v>
      </c>
      <c r="L36" s="24">
        <v>175799000</v>
      </c>
    </row>
    <row r="37" spans="1:12" ht="13.5" x14ac:dyDescent="0.25">
      <c r="A37" s="33" t="s">
        <v>54</v>
      </c>
      <c r="B37" s="34" t="s">
        <v>19</v>
      </c>
      <c r="C37" s="35">
        <f>SUM(C29:C36)</f>
        <v>72699728295</v>
      </c>
      <c r="D37" s="35">
        <f t="shared" ref="D37:L37" si="3">SUM(D29:D36)</f>
        <v>72240374419</v>
      </c>
      <c r="E37" s="36">
        <f t="shared" si="3"/>
        <v>98058051441</v>
      </c>
      <c r="F37" s="37">
        <f t="shared" si="3"/>
        <v>66961422917</v>
      </c>
      <c r="G37" s="35">
        <f t="shared" si="3"/>
        <v>61189271330</v>
      </c>
      <c r="H37" s="36">
        <f t="shared" si="3"/>
        <v>61189271330</v>
      </c>
      <c r="I37" s="38">
        <f t="shared" si="3"/>
        <v>76606238018</v>
      </c>
      <c r="J37" s="39">
        <f t="shared" si="3"/>
        <v>44068943069</v>
      </c>
      <c r="K37" s="35">
        <f t="shared" si="3"/>
        <v>7967466615</v>
      </c>
      <c r="L37" s="36">
        <f t="shared" si="3"/>
        <v>5494326509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53529063758</v>
      </c>
      <c r="D39" s="23">
        <v>28573768663</v>
      </c>
      <c r="E39" s="24">
        <v>30380107523</v>
      </c>
      <c r="F39" s="25">
        <v>17253627774</v>
      </c>
      <c r="G39" s="23">
        <v>17620080657</v>
      </c>
      <c r="H39" s="24">
        <v>17620080657</v>
      </c>
      <c r="I39" s="26">
        <v>13413562943</v>
      </c>
      <c r="J39" s="27">
        <v>26675415572</v>
      </c>
      <c r="K39" s="23">
        <v>24995897438</v>
      </c>
      <c r="L39" s="24">
        <v>24901295081</v>
      </c>
    </row>
    <row r="40" spans="1:12" ht="13.5" x14ac:dyDescent="0.25">
      <c r="A40" s="28" t="s">
        <v>52</v>
      </c>
      <c r="B40" s="22" t="s">
        <v>57</v>
      </c>
      <c r="C40" s="23">
        <v>4922309996</v>
      </c>
      <c r="D40" s="23">
        <v>1825863137</v>
      </c>
      <c r="E40" s="24">
        <v>4326988232</v>
      </c>
      <c r="F40" s="25">
        <v>4294685196</v>
      </c>
      <c r="G40" s="23">
        <v>-1117061904</v>
      </c>
      <c r="H40" s="24">
        <v>-1117061904</v>
      </c>
      <c r="I40" s="26">
        <v>1057694848</v>
      </c>
      <c r="J40" s="27">
        <v>3644751173</v>
      </c>
      <c r="K40" s="23">
        <v>3593560508</v>
      </c>
      <c r="L40" s="24">
        <v>3476158332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9231387808</v>
      </c>
      <c r="H41" s="24">
        <v>9231387808</v>
      </c>
      <c r="I41" s="26">
        <v>2035510</v>
      </c>
      <c r="J41" s="27">
        <v>6580839760</v>
      </c>
      <c r="K41" s="23">
        <v>4387592143</v>
      </c>
      <c r="L41" s="24">
        <v>2194344526</v>
      </c>
    </row>
    <row r="42" spans="1:12" ht="13.5" x14ac:dyDescent="0.25">
      <c r="A42" s="28" t="s">
        <v>59</v>
      </c>
      <c r="B42" s="22" t="s">
        <v>19</v>
      </c>
      <c r="C42" s="23">
        <v>4243029813</v>
      </c>
      <c r="D42" s="23">
        <v>5782900451</v>
      </c>
      <c r="E42" s="24">
        <v>15626181832</v>
      </c>
      <c r="F42" s="25">
        <v>648413823</v>
      </c>
      <c r="G42" s="23">
        <v>5118971832</v>
      </c>
      <c r="H42" s="24">
        <v>5118971832</v>
      </c>
      <c r="I42" s="26">
        <v>426695246</v>
      </c>
      <c r="J42" s="27">
        <v>7144350945</v>
      </c>
      <c r="K42" s="23">
        <v>7036224551</v>
      </c>
      <c r="L42" s="24">
        <v>6955726931</v>
      </c>
    </row>
    <row r="43" spans="1:12" ht="13.5" x14ac:dyDescent="0.25">
      <c r="A43" s="33" t="s">
        <v>60</v>
      </c>
      <c r="B43" s="40" t="s">
        <v>19</v>
      </c>
      <c r="C43" s="35">
        <f>SUM(C39:C42)</f>
        <v>62694403567</v>
      </c>
      <c r="D43" s="41">
        <f t="shared" ref="D43:L43" si="4">SUM(D39:D42)</f>
        <v>36182532251</v>
      </c>
      <c r="E43" s="42">
        <f t="shared" si="4"/>
        <v>50333277587</v>
      </c>
      <c r="F43" s="43">
        <f t="shared" si="4"/>
        <v>22196726793</v>
      </c>
      <c r="G43" s="41">
        <f t="shared" si="4"/>
        <v>30853378393</v>
      </c>
      <c r="H43" s="42">
        <f t="shared" si="4"/>
        <v>30853378393</v>
      </c>
      <c r="I43" s="43">
        <f t="shared" si="4"/>
        <v>14899988547</v>
      </c>
      <c r="J43" s="45">
        <f t="shared" si="4"/>
        <v>44045357450</v>
      </c>
      <c r="K43" s="41">
        <f t="shared" si="4"/>
        <v>40013274640</v>
      </c>
      <c r="L43" s="42">
        <f t="shared" si="4"/>
        <v>37527524870</v>
      </c>
    </row>
    <row r="44" spans="1:12" ht="13.5" x14ac:dyDescent="0.25">
      <c r="A44" s="33" t="s">
        <v>61</v>
      </c>
      <c r="B44" s="34" t="s">
        <v>19</v>
      </c>
      <c r="C44" s="35">
        <f>+C37+C43</f>
        <v>135394131862</v>
      </c>
      <c r="D44" s="35">
        <f t="shared" ref="D44:L44" si="5">+D37+D43</f>
        <v>108422906670</v>
      </c>
      <c r="E44" s="36">
        <f t="shared" si="5"/>
        <v>148391329028</v>
      </c>
      <c r="F44" s="37">
        <f t="shared" si="5"/>
        <v>89158149710</v>
      </c>
      <c r="G44" s="35">
        <f t="shared" si="5"/>
        <v>92042649723</v>
      </c>
      <c r="H44" s="36">
        <f t="shared" si="5"/>
        <v>92042649723</v>
      </c>
      <c r="I44" s="38">
        <f t="shared" si="5"/>
        <v>91506226565</v>
      </c>
      <c r="J44" s="39">
        <f t="shared" si="5"/>
        <v>88114300519</v>
      </c>
      <c r="K44" s="35">
        <f t="shared" si="5"/>
        <v>47980741255</v>
      </c>
      <c r="L44" s="36">
        <f t="shared" si="5"/>
        <v>43021851379</v>
      </c>
    </row>
    <row r="45" spans="1:12" ht="13.5" x14ac:dyDescent="0.25">
      <c r="A45" s="47" t="s">
        <v>62</v>
      </c>
      <c r="B45" s="48" t="s">
        <v>63</v>
      </c>
      <c r="C45" s="49">
        <f>+C26-C44</f>
        <v>90829107428</v>
      </c>
      <c r="D45" s="49">
        <f t="shared" ref="D45:L45" si="6">+D26-D44</f>
        <v>121898627599</v>
      </c>
      <c r="E45" s="50">
        <f t="shared" si="6"/>
        <v>154914119069</v>
      </c>
      <c r="F45" s="51">
        <f t="shared" si="6"/>
        <v>249319575325</v>
      </c>
      <c r="G45" s="49">
        <f t="shared" si="6"/>
        <v>236010497082</v>
      </c>
      <c r="H45" s="50">
        <f t="shared" si="6"/>
        <v>236010497082</v>
      </c>
      <c r="I45" s="52">
        <f t="shared" si="6"/>
        <v>144076823269</v>
      </c>
      <c r="J45" s="53">
        <f t="shared" si="6"/>
        <v>152164093932</v>
      </c>
      <c r="K45" s="49">
        <f t="shared" si="6"/>
        <v>163969676310</v>
      </c>
      <c r="L45" s="50">
        <f t="shared" si="6"/>
        <v>177910171292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87097096392</v>
      </c>
      <c r="D47" s="23">
        <v>120721194275</v>
      </c>
      <c r="E47" s="24">
        <v>154927351172</v>
      </c>
      <c r="F47" s="25">
        <v>246100991330</v>
      </c>
      <c r="G47" s="23">
        <v>233489786263</v>
      </c>
      <c r="H47" s="24">
        <v>233489786263</v>
      </c>
      <c r="I47" s="26">
        <v>146447892216</v>
      </c>
      <c r="J47" s="27">
        <v>149336317881</v>
      </c>
      <c r="K47" s="23">
        <v>160725362875</v>
      </c>
      <c r="L47" s="24">
        <v>174312571280</v>
      </c>
    </row>
    <row r="48" spans="1:12" ht="13.5" x14ac:dyDescent="0.25">
      <c r="A48" s="28" t="s">
        <v>67</v>
      </c>
      <c r="B48" s="22" t="s">
        <v>68</v>
      </c>
      <c r="C48" s="23">
        <v>697404011</v>
      </c>
      <c r="D48" s="23">
        <v>395268636</v>
      </c>
      <c r="E48" s="24">
        <v>351229541</v>
      </c>
      <c r="F48" s="25">
        <v>519587848</v>
      </c>
      <c r="G48" s="23">
        <v>567238238</v>
      </c>
      <c r="H48" s="24">
        <v>567238238</v>
      </c>
      <c r="I48" s="26">
        <v>725354605</v>
      </c>
      <c r="J48" s="27">
        <v>572838104</v>
      </c>
      <c r="K48" s="23">
        <v>572838104</v>
      </c>
      <c r="L48" s="24">
        <v>572838104</v>
      </c>
    </row>
    <row r="49" spans="1:12" ht="13.5" x14ac:dyDescent="0.25">
      <c r="A49" s="28" t="s">
        <v>69</v>
      </c>
      <c r="B49" s="22" t="s">
        <v>19</v>
      </c>
      <c r="C49" s="23">
        <v>717367694</v>
      </c>
      <c r="D49" s="23">
        <v>106</v>
      </c>
      <c r="E49" s="24">
        <v>1100</v>
      </c>
      <c r="F49" s="25">
        <v>100</v>
      </c>
      <c r="G49" s="23">
        <v>100</v>
      </c>
      <c r="H49" s="24">
        <v>100</v>
      </c>
      <c r="I49" s="26">
        <v>31377260</v>
      </c>
      <c r="J49" s="27">
        <v>100</v>
      </c>
      <c r="K49" s="23">
        <v>100</v>
      </c>
      <c r="L49" s="24">
        <v>100</v>
      </c>
    </row>
    <row r="50" spans="1:12" ht="13.5" x14ac:dyDescent="0.25">
      <c r="A50" s="54" t="s">
        <v>70</v>
      </c>
      <c r="B50" s="55" t="s">
        <v>63</v>
      </c>
      <c r="C50" s="56">
        <f>SUM(C47:C49)</f>
        <v>88511868097</v>
      </c>
      <c r="D50" s="56">
        <f t="shared" ref="D50:L50" si="7">SUM(D47:D49)</f>
        <v>121116463017</v>
      </c>
      <c r="E50" s="57">
        <f t="shared" si="7"/>
        <v>155278581813</v>
      </c>
      <c r="F50" s="58">
        <f t="shared" si="7"/>
        <v>246620579278</v>
      </c>
      <c r="G50" s="56">
        <f t="shared" si="7"/>
        <v>234057024601</v>
      </c>
      <c r="H50" s="57">
        <f t="shared" si="7"/>
        <v>234057024601</v>
      </c>
      <c r="I50" s="59">
        <f t="shared" si="7"/>
        <v>147204624081</v>
      </c>
      <c r="J50" s="60">
        <f t="shared" si="7"/>
        <v>149909156085</v>
      </c>
      <c r="K50" s="56">
        <f t="shared" si="7"/>
        <v>161298201079</v>
      </c>
      <c r="L50" s="57">
        <f t="shared" si="7"/>
        <v>174885409484</v>
      </c>
    </row>
    <row r="51" spans="1:12" ht="13.5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25B23B7-FC52-4945-BCB7-6DC1DFEEE2A4}"/>
</file>

<file path=customXml/itemProps2.xml><?xml version="1.0" encoding="utf-8"?>
<ds:datastoreItem xmlns:ds="http://schemas.openxmlformats.org/officeDocument/2006/customXml" ds:itemID="{450E778F-1CCA-4456-BC29-4B7DE8D0911C}"/>
</file>

<file path=customXml/itemProps3.xml><?xml version="1.0" encoding="utf-8"?>
<ds:datastoreItem xmlns:ds="http://schemas.openxmlformats.org/officeDocument/2006/customXml" ds:itemID="{1C17CDA9-536B-41C4-8B47-A46E41D69A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2024-08-20T09:51:26Z</dcterms:created>
  <dcterms:modified xsi:type="dcterms:W3CDTF">2024-08-20T10:06:38Z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